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G:\Financial Planning\PUC Rate Filing\PUC 2019\"/>
    </mc:Choice>
  </mc:AlternateContent>
  <xr:revisionPtr revIDLastSave="0" documentId="10_ncr:100000_{10E9F93E-6CD5-45BE-91A8-B49845AA83F7}" xr6:coauthVersionLast="31" xr6:coauthVersionMax="31" xr10:uidLastSave="{00000000-0000-0000-0000-000000000000}"/>
  <bookViews>
    <workbookView xWindow="0" yWindow="0" windowWidth="28800" windowHeight="13785" xr2:uid="{00000000-000D-0000-FFFF-FFFF00000000}"/>
  </bookViews>
  <sheets>
    <sheet name="FY19-23 CIP Budget" sheetId="4" r:id="rId1"/>
  </sheets>
  <definedNames>
    <definedName name="_001_Proposed_by_Org_Detail" localSheetId="0">#REF!</definedName>
    <definedName name="_001_Proposed_by_Org_Detail">#REF!</definedName>
    <definedName name="_011_Pro" localSheetId="0">#REF!</definedName>
    <definedName name="_011_Pro">#REF!</definedName>
    <definedName name="_xlnm._FilterDatabase" localSheetId="0" hidden="1">'FY19-23 CIP Budget'!$A$1:$N$573</definedName>
    <definedName name="ATD" localSheetId="0">#REF!</definedName>
    <definedName name="ATD">#REF!</definedName>
    <definedName name="B_ty" localSheetId="0">#REF!</definedName>
    <definedName name="B_ty">#REF!</definedName>
    <definedName name="B_Types" localSheetId="0">#REF!</definedName>
    <definedName name="B_Types">#REF!</definedName>
    <definedName name="b_types2" localSheetId="0">#REF!</definedName>
    <definedName name="b_types2">#REF!</definedName>
    <definedName name="BELOW" localSheetId="0">#REF!</definedName>
    <definedName name="BELOW">#REF!</definedName>
    <definedName name="btypes" localSheetId="0">#REF!</definedName>
    <definedName name="btypes">#REF!</definedName>
    <definedName name="detail" localSheetId="0">#REF!</definedName>
    <definedName name="detail">#REF!</definedName>
    <definedName name="fund" localSheetId="0">#REF!</definedName>
    <definedName name="fund">#REF!</definedName>
    <definedName name="hi" localSheetId="0">#REF!</definedName>
    <definedName name="hi">#REF!</definedName>
    <definedName name="increase_types" localSheetId="0">#REF!</definedName>
    <definedName name="increase_types">#REF!</definedName>
    <definedName name="jkdk" localSheetId="0">#REF!</definedName>
    <definedName name="jkdk">#REF!</definedName>
    <definedName name="Proposed_by_Org_Detail" localSheetId="0">#REF!</definedName>
    <definedName name="Proposed_by_Org_Detail">#REF!</definedName>
    <definedName name="Proposed_Transfers_by_Objt" localSheetId="0">#REF!</definedName>
    <definedName name="Proposed_Transfers_by_Objt">#REF!</definedName>
    <definedName name="Proposed1" localSheetId="0">#REF!</definedName>
    <definedName name="Proposed1">#REF!</definedName>
    <definedName name="Rev_vs_Req" localSheetId="0">#REF!</definedName>
    <definedName name="Rev_vs_Req">#REF!</definedName>
    <definedName name="REVENUE" localSheetId="0">#REF!</definedName>
    <definedName name="REVENUE">#REF!</definedName>
    <definedName name="WORKSHEET" localSheetId="0">#REF!</definedName>
    <definedName name="WORKSHEET">#REF!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73" i="4" l="1"/>
  <c r="L573" i="4"/>
  <c r="K573" i="4"/>
  <c r="J573" i="4"/>
  <c r="I573" i="4"/>
  <c r="M570" i="4"/>
  <c r="L570" i="4"/>
  <c r="K570" i="4"/>
  <c r="J570" i="4"/>
  <c r="I570" i="4"/>
  <c r="M499" i="4"/>
  <c r="L499" i="4"/>
  <c r="K499" i="4"/>
  <c r="J499" i="4"/>
  <c r="J574" i="4" s="1"/>
  <c r="I499" i="4"/>
  <c r="M301" i="4"/>
  <c r="L301" i="4"/>
  <c r="K301" i="4"/>
  <c r="J301" i="4"/>
  <c r="I301" i="4"/>
  <c r="M298" i="4"/>
  <c r="L298" i="4"/>
  <c r="K298" i="4"/>
  <c r="J298" i="4"/>
  <c r="J302" i="4" s="1"/>
  <c r="I298" i="4"/>
  <c r="M231" i="4"/>
  <c r="L231" i="4"/>
  <c r="K231" i="4"/>
  <c r="J231" i="4"/>
  <c r="I231" i="4"/>
  <c r="M25" i="4"/>
  <c r="L25" i="4"/>
  <c r="K25" i="4"/>
  <c r="J25" i="4"/>
  <c r="I25" i="4"/>
  <c r="M23" i="4"/>
  <c r="L23" i="4"/>
  <c r="K23" i="4"/>
  <c r="K26" i="4" s="1"/>
  <c r="J23" i="4"/>
  <c r="I23" i="4"/>
  <c r="M7" i="4"/>
  <c r="L7" i="4"/>
  <c r="K7" i="4"/>
  <c r="J7" i="4"/>
  <c r="I7" i="4"/>
  <c r="N572" i="4"/>
  <c r="N571" i="4"/>
  <c r="N569" i="4"/>
  <c r="N568" i="4"/>
  <c r="N567" i="4"/>
  <c r="N566" i="4"/>
  <c r="N565" i="4"/>
  <c r="N564" i="4"/>
  <c r="N563" i="4"/>
  <c r="N562" i="4"/>
  <c r="N561" i="4"/>
  <c r="N560" i="4"/>
  <c r="N559" i="4"/>
  <c r="N558" i="4"/>
  <c r="N557" i="4"/>
  <c r="N556" i="4"/>
  <c r="N555" i="4"/>
  <c r="N554" i="4"/>
  <c r="N553" i="4"/>
  <c r="N552" i="4"/>
  <c r="N551" i="4"/>
  <c r="N550" i="4"/>
  <c r="N549" i="4"/>
  <c r="N548" i="4"/>
  <c r="N547" i="4"/>
  <c r="N546" i="4"/>
  <c r="N545" i="4"/>
  <c r="N544" i="4"/>
  <c r="N543" i="4"/>
  <c r="N542" i="4"/>
  <c r="N541" i="4"/>
  <c r="N540" i="4"/>
  <c r="N539" i="4"/>
  <c r="N538" i="4"/>
  <c r="N537" i="4"/>
  <c r="N536" i="4"/>
  <c r="N535" i="4"/>
  <c r="N534" i="4"/>
  <c r="N533" i="4"/>
  <c r="N532" i="4"/>
  <c r="N531" i="4"/>
  <c r="N530" i="4"/>
  <c r="N529" i="4"/>
  <c r="N528" i="4"/>
  <c r="N527" i="4"/>
  <c r="N526" i="4"/>
  <c r="N525" i="4"/>
  <c r="N524" i="4"/>
  <c r="N523" i="4"/>
  <c r="N522" i="4"/>
  <c r="N521" i="4"/>
  <c r="N520" i="4"/>
  <c r="N519" i="4"/>
  <c r="N518" i="4"/>
  <c r="N517" i="4"/>
  <c r="N516" i="4"/>
  <c r="N515" i="4"/>
  <c r="N514" i="4"/>
  <c r="N513" i="4"/>
  <c r="N512" i="4"/>
  <c r="N511" i="4"/>
  <c r="N510" i="4"/>
  <c r="N509" i="4"/>
  <c r="N508" i="4"/>
  <c r="N507" i="4"/>
  <c r="N506" i="4"/>
  <c r="N505" i="4"/>
  <c r="N504" i="4"/>
  <c r="N503" i="4"/>
  <c r="N502" i="4"/>
  <c r="N501" i="4"/>
  <c r="N500" i="4"/>
  <c r="N498" i="4"/>
  <c r="N497" i="4"/>
  <c r="N496" i="4"/>
  <c r="N495" i="4"/>
  <c r="N494" i="4"/>
  <c r="N493" i="4"/>
  <c r="N492" i="4"/>
  <c r="N491" i="4"/>
  <c r="N490" i="4"/>
  <c r="N489" i="4"/>
  <c r="N488" i="4"/>
  <c r="N487" i="4"/>
  <c r="N486" i="4"/>
  <c r="N485" i="4"/>
  <c r="N484" i="4"/>
  <c r="N483" i="4"/>
  <c r="N482" i="4"/>
  <c r="N481" i="4"/>
  <c r="N480" i="4"/>
  <c r="N479" i="4"/>
  <c r="N478" i="4"/>
  <c r="N477" i="4"/>
  <c r="N476" i="4"/>
  <c r="N475" i="4"/>
  <c r="N474" i="4"/>
  <c r="N473" i="4"/>
  <c r="N472" i="4"/>
  <c r="N471" i="4"/>
  <c r="N470" i="4"/>
  <c r="N469" i="4"/>
  <c r="N468" i="4"/>
  <c r="N467" i="4"/>
  <c r="N466" i="4"/>
  <c r="N465" i="4"/>
  <c r="N464" i="4"/>
  <c r="N463" i="4"/>
  <c r="N462" i="4"/>
  <c r="N461" i="4"/>
  <c r="N460" i="4"/>
  <c r="N459" i="4"/>
  <c r="N458" i="4"/>
  <c r="N457" i="4"/>
  <c r="N456" i="4"/>
  <c r="N455" i="4"/>
  <c r="N454" i="4"/>
  <c r="N453" i="4"/>
  <c r="N452" i="4"/>
  <c r="N451" i="4"/>
  <c r="N450" i="4"/>
  <c r="N449" i="4"/>
  <c r="N448" i="4"/>
  <c r="N447" i="4"/>
  <c r="N446" i="4"/>
  <c r="N445" i="4"/>
  <c r="N444" i="4"/>
  <c r="N443" i="4"/>
  <c r="N442" i="4"/>
  <c r="N441" i="4"/>
  <c r="N440" i="4"/>
  <c r="N439" i="4"/>
  <c r="N438" i="4"/>
  <c r="N437" i="4"/>
  <c r="N436" i="4"/>
  <c r="N435" i="4"/>
  <c r="N434" i="4"/>
  <c r="N433" i="4"/>
  <c r="N432" i="4"/>
  <c r="N431" i="4"/>
  <c r="N430" i="4"/>
  <c r="N429" i="4"/>
  <c r="N428" i="4"/>
  <c r="N427" i="4"/>
  <c r="N426" i="4"/>
  <c r="N425" i="4"/>
  <c r="N424" i="4"/>
  <c r="N423" i="4"/>
  <c r="N422" i="4"/>
  <c r="N421" i="4"/>
  <c r="N420" i="4"/>
  <c r="N419" i="4"/>
  <c r="N418" i="4"/>
  <c r="N417" i="4"/>
  <c r="N416" i="4"/>
  <c r="N415" i="4"/>
  <c r="N414" i="4"/>
  <c r="N413" i="4"/>
  <c r="N412" i="4"/>
  <c r="N411" i="4"/>
  <c r="N410" i="4"/>
  <c r="N409" i="4"/>
  <c r="N408" i="4"/>
  <c r="N407" i="4"/>
  <c r="N406" i="4"/>
  <c r="N405" i="4"/>
  <c r="N404" i="4"/>
  <c r="N403" i="4"/>
  <c r="N402" i="4"/>
  <c r="N401" i="4"/>
  <c r="N400" i="4"/>
  <c r="N399" i="4"/>
  <c r="N398" i="4"/>
  <c r="N397" i="4"/>
  <c r="N396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0" i="4"/>
  <c r="N299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4" i="4"/>
  <c r="N25" i="4" s="1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6" i="4"/>
  <c r="N5" i="4"/>
  <c r="N4" i="4"/>
  <c r="N3" i="4"/>
  <c r="N2" i="4"/>
  <c r="L574" i="4" l="1"/>
  <c r="I574" i="4"/>
  <c r="L26" i="4"/>
  <c r="M26" i="4"/>
  <c r="N573" i="4"/>
  <c r="M574" i="4"/>
  <c r="K302" i="4"/>
  <c r="K575" i="4" s="1"/>
  <c r="N23" i="4"/>
  <c r="N231" i="4"/>
  <c r="N499" i="4"/>
  <c r="K574" i="4"/>
  <c r="N298" i="4"/>
  <c r="N570" i="4"/>
  <c r="L302" i="4"/>
  <c r="M302" i="4"/>
  <c r="N7" i="4"/>
  <c r="N301" i="4"/>
  <c r="N26" i="4"/>
  <c r="I302" i="4"/>
  <c r="I26" i="4"/>
  <c r="J26" i="4"/>
  <c r="J575" i="4" s="1"/>
  <c r="N302" i="4" l="1"/>
  <c r="M575" i="4"/>
  <c r="L575" i="4"/>
  <c r="N574" i="4"/>
  <c r="N575" i="4"/>
  <c r="I575" i="4"/>
</calcChain>
</file>

<file path=xl/sharedStrings.xml><?xml version="1.0" encoding="utf-8"?>
<sst xmlns="http://schemas.openxmlformats.org/spreadsheetml/2006/main" count="2817" uniqueCount="1269">
  <si>
    <t>SUBPROJECT_ID</t>
  </si>
  <si>
    <t>SUBPROJECT_NAME</t>
  </si>
  <si>
    <t>FDU</t>
  </si>
  <si>
    <t>Fund</t>
  </si>
  <si>
    <t>Dept</t>
  </si>
  <si>
    <t>Unit</t>
  </si>
  <si>
    <t>Funding Plan Source</t>
  </si>
  <si>
    <t>Funding Plan Type</t>
  </si>
  <si>
    <t>SP_FY2019</t>
  </si>
  <si>
    <t>SP_FY2020</t>
  </si>
  <si>
    <t>SP_FY2021</t>
  </si>
  <si>
    <t>SP_FY2022</t>
  </si>
  <si>
    <t>SP_FY2023</t>
  </si>
  <si>
    <t>TxDOT Utility Relocation: US 183 Bergstrom Expressway (US 290 to SH 71)</t>
  </si>
  <si>
    <t>Onion Creek Reclaimed Water Main Phase 1</t>
  </si>
  <si>
    <t>Montopolis Reclaimed Water Reservoir and Pump Station</t>
  </si>
  <si>
    <t>4010 2107 4130</t>
  </si>
  <si>
    <t>Burleson Road Reclaimed Water Pressure Conversion</t>
  </si>
  <si>
    <t>PLAN 2107 P216</t>
  </si>
  <si>
    <t>PLAN</t>
  </si>
  <si>
    <t>P216</t>
  </si>
  <si>
    <t>Krieg Fields Reclaimed Water Line – Permanent Restoration - FEMA</t>
  </si>
  <si>
    <t>4010 2107 4119</t>
  </si>
  <si>
    <t>Onion Creek District Park Reclaimed Main Phase 2</t>
  </si>
  <si>
    <t>4010 2107 4135</t>
  </si>
  <si>
    <t>Burleson Road Pressure Conversion Phase 1</t>
  </si>
  <si>
    <t>PLAN 2107 P218</t>
  </si>
  <si>
    <t>P218</t>
  </si>
  <si>
    <t>Pressure Point Improvements Phase 1</t>
  </si>
  <si>
    <t>South Austin Regional WWTP Sludge Transfer Line and Reclaimed Water Line</t>
  </si>
  <si>
    <t>3990 2107 4127</t>
  </si>
  <si>
    <t>Onion Creek Metro Park - Development</t>
  </si>
  <si>
    <t>3990 2107 4132</t>
  </si>
  <si>
    <t>3990 2107 4129</t>
  </si>
  <si>
    <t>Mains to Capitol Complex/Austin Independent School District</t>
  </si>
  <si>
    <t>3990 2107 4100</t>
  </si>
  <si>
    <t>3990 2107 4104</t>
  </si>
  <si>
    <t>Cemetery Reclaimed Water Main</t>
  </si>
  <si>
    <t>3990 2107 4123</t>
  </si>
  <si>
    <t>P003</t>
  </si>
  <si>
    <t>West 6th Street (San Antonio to MoPac) Reclaimed Water Main</t>
  </si>
  <si>
    <t>PLAN 2107 P179</t>
  </si>
  <si>
    <t>P179</t>
  </si>
  <si>
    <t>Oltorf Road Reclaimed Water Main Phase 1 (Montopolis Drive to Parker Lane)</t>
  </si>
  <si>
    <t>PLAN 2107 P180</t>
  </si>
  <si>
    <t>P180</t>
  </si>
  <si>
    <t>Oltorf Road Reclaimed Water Main Phase 2 (Parker Lane to S. Congress)</t>
  </si>
  <si>
    <t>PLAN 2107 P181</t>
  </si>
  <si>
    <t>P181</t>
  </si>
  <si>
    <t>Barton Springs Rd/S Congress Reclaimed Water Main</t>
  </si>
  <si>
    <t>PLAN 2107 P183</t>
  </si>
  <si>
    <t>P183</t>
  </si>
  <si>
    <t>Main to Junction 420 (Downtown Area)</t>
  </si>
  <si>
    <t>3990 2107 4103</t>
  </si>
  <si>
    <t>Decker Lane Reclaimed Water Main Phase 1</t>
  </si>
  <si>
    <t>3990 2107 4112</t>
  </si>
  <si>
    <t>P190</t>
  </si>
  <si>
    <t>P191</t>
  </si>
  <si>
    <t>William Cannon Reservoir</t>
  </si>
  <si>
    <t>PLAN 2107 P192</t>
  </si>
  <si>
    <t>P192</t>
  </si>
  <si>
    <t>Onion Creek Reclaimed Water Main Phase 2</t>
  </si>
  <si>
    <t>PLAN 2107 P015</t>
  </si>
  <si>
    <t>P015</t>
  </si>
  <si>
    <t>3990 2107 4134</t>
  </si>
  <si>
    <t>Fallwell Lane Capital Renewal Project</t>
  </si>
  <si>
    <t>3rd St Phase 4 - Guadalupe St. to Nueces St.</t>
  </si>
  <si>
    <t>Facilities Master Plan Study</t>
  </si>
  <si>
    <t>3920 2207 6655</t>
  </si>
  <si>
    <t>Waller Creek Center - Tenth Floor Renovation</t>
  </si>
  <si>
    <t>PLAN 2207 P211</t>
  </si>
  <si>
    <t>P211</t>
  </si>
  <si>
    <t>Waller Creek Center - Curtain Wall</t>
  </si>
  <si>
    <t>3920 2207 6509</t>
  </si>
  <si>
    <t>P267</t>
  </si>
  <si>
    <t>Waller Creek Center Future Program</t>
  </si>
  <si>
    <t>PLAN 2207 P403</t>
  </si>
  <si>
    <t>P403</t>
  </si>
  <si>
    <t>Webberville Service Center Future Program</t>
  </si>
  <si>
    <t>PLAN 2207 P395</t>
  </si>
  <si>
    <t>P395</t>
  </si>
  <si>
    <t>Glen Bell Service Center Future Program</t>
  </si>
  <si>
    <t>PLAN 2207 P396</t>
  </si>
  <si>
    <t>P396</t>
  </si>
  <si>
    <t>Timothy Louviere Service Center Future Program</t>
  </si>
  <si>
    <t>PLAN 2207 P564</t>
  </si>
  <si>
    <t>P564</t>
  </si>
  <si>
    <t>North Service Center Future Program</t>
  </si>
  <si>
    <t>PLAN 2207 P296</t>
  </si>
  <si>
    <t>P296</t>
  </si>
  <si>
    <t>P565</t>
  </si>
  <si>
    <t>Waller Creek Center Carpet Replacement</t>
  </si>
  <si>
    <t>PLAN 2207 P404</t>
  </si>
  <si>
    <t>P404</t>
  </si>
  <si>
    <t>P025</t>
  </si>
  <si>
    <t>P206</t>
  </si>
  <si>
    <t>Glen Bell Service Center Generator Replacement</t>
  </si>
  <si>
    <t>3920 2207 7083</t>
  </si>
  <si>
    <t>South Service Center Roof Renewal</t>
  </si>
  <si>
    <t>3920 2207 6185</t>
  </si>
  <si>
    <t>P576</t>
  </si>
  <si>
    <t>Waller Creek HVAC Rehabilitation</t>
  </si>
  <si>
    <t>3920 2207 6510</t>
  </si>
  <si>
    <t>Spicewood Springs Pump Station Improvements-Transmission Main</t>
  </si>
  <si>
    <t>Guildford Cove Pump Station Improvements</t>
  </si>
  <si>
    <t>3920 2207 6602</t>
  </si>
  <si>
    <t>Glenlake Pump Station Decommissioning</t>
  </si>
  <si>
    <t>3920 2207 6584</t>
  </si>
  <si>
    <t>South Service Center Uninterruptible Power Supply Replacement</t>
  </si>
  <si>
    <t>3920 2207 6610</t>
  </si>
  <si>
    <t>Jollyville Pump Station Hydraulic and Site Improvements</t>
  </si>
  <si>
    <t>PLAN 2207 P359</t>
  </si>
  <si>
    <t>P359</t>
  </si>
  <si>
    <t>East Austin Pump Station I&amp;C Improvements</t>
  </si>
  <si>
    <t>PLAN 2207 P360</t>
  </si>
  <si>
    <t>P360</t>
  </si>
  <si>
    <t>Davis Water Treatment Plant Lubricant Storage Shed and Handling Equipment</t>
  </si>
  <si>
    <t>3920 2207 6492</t>
  </si>
  <si>
    <t>Davis WTP - Recycle Pump Station Discharge Solid Grit Removal</t>
  </si>
  <si>
    <t>PLAN 2207 P386</t>
  </si>
  <si>
    <t>P386</t>
  </si>
  <si>
    <t>Davis Water Treatment Plant Filter Media Tank Improvements</t>
  </si>
  <si>
    <t>PLAN 2207 P387</t>
  </si>
  <si>
    <t>P387</t>
  </si>
  <si>
    <t>Davis Water Treatment Plant Clarifier #3 Improvements</t>
  </si>
  <si>
    <t>PLAN 2207 P389</t>
  </si>
  <si>
    <t>P389</t>
  </si>
  <si>
    <t>Davis Water Treatment Plant - Iron and Fluoride Flow Meters</t>
  </si>
  <si>
    <t>PLAN 2207 P390</t>
  </si>
  <si>
    <t>P390</t>
  </si>
  <si>
    <t>Davis Water Treatment Plant Clear Well Number 4 Rehabilitation</t>
  </si>
  <si>
    <t>PLAN 2207 P391</t>
  </si>
  <si>
    <t>P391</t>
  </si>
  <si>
    <t>Davis Raw Water Efficiency Low Service Pump Station Improvements</t>
  </si>
  <si>
    <t>PLAN 2207 P417</t>
  </si>
  <si>
    <t>P417</t>
  </si>
  <si>
    <t>Davis Water Treatment Plant-Recycle Building No.2 Water Cooled Air Handler</t>
  </si>
  <si>
    <t>PLAN 2207 P466</t>
  </si>
  <si>
    <t>P466</t>
  </si>
  <si>
    <t>Davis Water Treatment Plant Basin Concrete Repairs</t>
  </si>
  <si>
    <t>3920 2207 6645</t>
  </si>
  <si>
    <t>Davis Water Treatment Plant Admin Building Rooftop Unit Replacement</t>
  </si>
  <si>
    <t>PLAN 2207 P478</t>
  </si>
  <si>
    <t>P478</t>
  </si>
  <si>
    <t>Davis Water Treatment Plant - Replacement of Inoperable Doors</t>
  </si>
  <si>
    <t>PLAN 2207 P481</t>
  </si>
  <si>
    <t>P481</t>
  </si>
  <si>
    <t>Davis Water Treatment Plant - SCADA Room Floor Replacement</t>
  </si>
  <si>
    <t>PLAN 2207 P482</t>
  </si>
  <si>
    <t>P482</t>
  </si>
  <si>
    <t>Davis Water Treatment Plant Maintenance Shop - Replace Shop Heaters</t>
  </si>
  <si>
    <t>3920 2207 6638</t>
  </si>
  <si>
    <t>Davis Water Treatment Plant High Service Replacement of Air Handlers</t>
  </si>
  <si>
    <t>PLAN 2207 P488</t>
  </si>
  <si>
    <t>P488</t>
  </si>
  <si>
    <t>Davis Water Treatment Plant Chemical Building Remodel</t>
  </si>
  <si>
    <t>PLAN 2207 P489</t>
  </si>
  <si>
    <t>P489</t>
  </si>
  <si>
    <t>Davis Water Treatment Plant Recycle Basin Overflow Improvements</t>
  </si>
  <si>
    <t>PLAN 2207 P553</t>
  </si>
  <si>
    <t>P553</t>
  </si>
  <si>
    <t>Davis Water Treatment Plant Chlorine Vacuum Regulator Improvements</t>
  </si>
  <si>
    <t>PLAN 2207 P552</t>
  </si>
  <si>
    <t>P552</t>
  </si>
  <si>
    <t>Davis Treatment Plant High Service Pump Floor Drain Discharge Improvements</t>
  </si>
  <si>
    <t>PLAN 2207 P560</t>
  </si>
  <si>
    <t>P560</t>
  </si>
  <si>
    <t>Davis Turbidity Meter Replacement</t>
  </si>
  <si>
    <t>PLAN 2207 P567</t>
  </si>
  <si>
    <t>P567</t>
  </si>
  <si>
    <t>Davis Water Quality &amp; Detention Improvements</t>
  </si>
  <si>
    <t>PLAN 2207 P588</t>
  </si>
  <si>
    <t>P588</t>
  </si>
  <si>
    <t>Water Distribution SCADA - Energy &amp; Water Quality Management Phase I</t>
  </si>
  <si>
    <t>3920 2207 6670</t>
  </si>
  <si>
    <t>Water Distribution SCADA - Energy &amp; Water Quality Management Phase II</t>
  </si>
  <si>
    <t>PLAN 2207 P044</t>
  </si>
  <si>
    <t>P044</t>
  </si>
  <si>
    <t>Water Distribution &amp; Lift Station SCADA Improvements Phase I</t>
  </si>
  <si>
    <t>3920 2207 7207</t>
  </si>
  <si>
    <t>Water Distribution &amp; Lift Station SCADA Improvements Phase II</t>
  </si>
  <si>
    <t>3920 2207 6596</t>
  </si>
  <si>
    <t>SCADA Cyber Security Remediation</t>
  </si>
  <si>
    <t>3920 2207 6462</t>
  </si>
  <si>
    <t>Facility SCADA Improvements IDIQ Contract FY17-20</t>
  </si>
  <si>
    <t>3920 2207 6620</t>
  </si>
  <si>
    <t>3920 2207 6621</t>
  </si>
  <si>
    <t>Austin Water Telecommunications System Upgrade Study</t>
  </si>
  <si>
    <t>PLAN 2207 P062</t>
  </si>
  <si>
    <t>P062</t>
  </si>
  <si>
    <t>SCADA Data Mart and Data Warehouse Replacement</t>
  </si>
  <si>
    <t>3920 2207 8013</t>
  </si>
  <si>
    <t>Facility SCADA Improvements IDIQ Contract FY21-26</t>
  </si>
  <si>
    <t>PLAN 2207 P515</t>
  </si>
  <si>
    <t>P515</t>
  </si>
  <si>
    <t>PLAN 2207 P516</t>
  </si>
  <si>
    <t>P516</t>
  </si>
  <si>
    <t>SCADA Administration Back-up Control Center</t>
  </si>
  <si>
    <t>PLAN 2207 P566</t>
  </si>
  <si>
    <t>P566</t>
  </si>
  <si>
    <t>P251</t>
  </si>
  <si>
    <t>North Austin Reservoir &amp; Pump Station Improvements</t>
  </si>
  <si>
    <t>Southwest Parkway Southwest B Elevated Reservoir</t>
  </si>
  <si>
    <t>PLAN 2207 P028</t>
  </si>
  <si>
    <t>P028</t>
  </si>
  <si>
    <t>Leuthan Lane Tank Improvements</t>
  </si>
  <si>
    <t>3920 2207 6573</t>
  </si>
  <si>
    <t>Aquifer Storage &amp; Recovery Pilot</t>
  </si>
  <si>
    <t>PLAN 2207 P313</t>
  </si>
  <si>
    <t>P313</t>
  </si>
  <si>
    <t>Lookout Lane/Neverbend Reservoir Improvements</t>
  </si>
  <si>
    <t>PLAN 2207 P458</t>
  </si>
  <si>
    <t>P458</t>
  </si>
  <si>
    <t>Mt. Larson/Westlake Reservoir Improvements</t>
  </si>
  <si>
    <t>PLAN 2207 P459</t>
  </si>
  <si>
    <t>P459</t>
  </si>
  <si>
    <t>Slaughter Lane Reservoir Improvements</t>
  </si>
  <si>
    <t>PLAN 2207 P471</t>
  </si>
  <si>
    <t>P471</t>
  </si>
  <si>
    <t>Davis Lane #1 Reservoir Improvements</t>
  </si>
  <si>
    <t>PLAN 2207 P604</t>
  </si>
  <si>
    <t>P604</t>
  </si>
  <si>
    <t>Southwest Allandale Neighborhood Water System Upgrades</t>
  </si>
  <si>
    <t>PLAN 2207 P607</t>
  </si>
  <si>
    <t>P607</t>
  </si>
  <si>
    <t>Nueces Wastewater Rehab for W 8th to MLK</t>
  </si>
  <si>
    <t>University Avenue Alley Water &amp; Wastewater Pipeline Improvements</t>
  </si>
  <si>
    <t>3920 2207 6592</t>
  </si>
  <si>
    <t>Water Pipeline Renewal Future Program-AW Crews</t>
  </si>
  <si>
    <t>PLAN 2207 P023</t>
  </si>
  <si>
    <t>P023</t>
  </si>
  <si>
    <t>Rosedale Water &amp; Wastewater Pipeline Renewal: Lawnmont Avenue Area</t>
  </si>
  <si>
    <t>3920 2207 6650</t>
  </si>
  <si>
    <t>Brentwood Water &amp; Wastewater Pipeline Renewal: Houston Street Area</t>
  </si>
  <si>
    <t>PLAN 2207 P208</t>
  </si>
  <si>
    <t>P208</t>
  </si>
  <si>
    <t>Tarrytown Water &amp; Wastewater Pipeline Renewal: Hillview &amp; Clearview Areas</t>
  </si>
  <si>
    <t>PLAN 2207 P223</t>
  </si>
  <si>
    <t>P223</t>
  </si>
  <si>
    <t>Old Enfield Water &amp; Wastewater Pipeline Renewal: Newfield Lane Area</t>
  </si>
  <si>
    <t>PLAN 2207 P224</t>
  </si>
  <si>
    <t>P224</t>
  </si>
  <si>
    <t>P236</t>
  </si>
  <si>
    <t>Meter Upgrades-3-in diameter and larger</t>
  </si>
  <si>
    <t>3920 2207 6469</t>
  </si>
  <si>
    <t>Cruz Street Water &amp; Wastewater Pipeline Renewal</t>
  </si>
  <si>
    <t>3920 2207 8024</t>
  </si>
  <si>
    <t>Zilker Water &amp; Wastewater Pipeline Renewal: Hether St Area</t>
  </si>
  <si>
    <t>PLAN 2207 P331</t>
  </si>
  <si>
    <t>P331</t>
  </si>
  <si>
    <t>Zilker Water &amp; Wastewater Pipeline Renewal: Treadwell St Area</t>
  </si>
  <si>
    <t>3920 2207 8023</t>
  </si>
  <si>
    <t>Arapahoe Trail Area Water &amp; Wastewater Pipeline Renewal</t>
  </si>
  <si>
    <t>PLAN 2207 P334</t>
  </si>
  <si>
    <t>P334</t>
  </si>
  <si>
    <t>Barton Hills Water &amp; Wastewater Pipeline Renewal: Horseshoe Bend Area</t>
  </si>
  <si>
    <t>PLAN 2207 P335</t>
  </si>
  <si>
    <t>P335</t>
  </si>
  <si>
    <t>Gloucester Lane Area Water &amp; Wastewater Pipeline Renewal</t>
  </si>
  <si>
    <t>PLAN 2207 P338</t>
  </si>
  <si>
    <t>P338</t>
  </si>
  <si>
    <t>Rosedale North Water and Wastewater Pipeline Renewal Phase 2</t>
  </si>
  <si>
    <t>PLAN 2207 P357</t>
  </si>
  <si>
    <t>P357</t>
  </si>
  <si>
    <t>Martin Luther King Jr. West Water &amp; Wastewater Pipeline Renewal</t>
  </si>
  <si>
    <t>PLAN 2207 P363</t>
  </si>
  <si>
    <t>P363</t>
  </si>
  <si>
    <t>Greater South River City North Water &amp; Wastewater Pipeline Renewal</t>
  </si>
  <si>
    <t>PLAN 2207 P364</t>
  </si>
  <si>
    <t>P364</t>
  </si>
  <si>
    <t>Wilshire Blvd Area Water &amp; Wastewater Pipeline Renewal</t>
  </si>
  <si>
    <t>PLAN 2207 P365</t>
  </si>
  <si>
    <t>P365</t>
  </si>
  <si>
    <t>Stonegate Water &amp; Wastewater Pipeline Renewal</t>
  </si>
  <si>
    <t>PLAN 2207 P366</t>
  </si>
  <si>
    <t>P366</t>
  </si>
  <si>
    <t>Brentwood Water &amp; Wastewater Pipeline Renewal: Arcadia Avenue Phase 2</t>
  </si>
  <si>
    <t>PLAN 2207 P394</t>
  </si>
  <si>
    <t>P394</t>
  </si>
  <si>
    <t>Sunny Lane Water and Wastewater Replacement</t>
  </si>
  <si>
    <t>P440</t>
  </si>
  <si>
    <t>Robbins Place Area Water Pipeline Replacement</t>
  </si>
  <si>
    <t>PLAN 2207 P443</t>
  </si>
  <si>
    <t>P443</t>
  </si>
  <si>
    <t>Bryker Road Water and Wastewater Replacement</t>
  </si>
  <si>
    <t>3920 2207 6689</t>
  </si>
  <si>
    <t>Creedmoor Drive Water Pipeline Replacement</t>
  </si>
  <si>
    <t>3920 2207 6674</t>
  </si>
  <si>
    <t>Newport Avenue Water Pipeline Replacement</t>
  </si>
  <si>
    <t>PLAN 2207 P450</t>
  </si>
  <si>
    <t>P450</t>
  </si>
  <si>
    <t>Vanderbilt Lane Water Pipeline Replacement</t>
  </si>
  <si>
    <t>PLAN 2207 P496</t>
  </si>
  <si>
    <t>P496</t>
  </si>
  <si>
    <t>12th Street West Area Water Pipeline Replacement</t>
  </si>
  <si>
    <t>PLAN 2207 P499</t>
  </si>
  <si>
    <t>P499</t>
  </si>
  <si>
    <t>West 9th Street Water and Wastewater Replacement</t>
  </si>
  <si>
    <t>3920 2207 6691</t>
  </si>
  <si>
    <t>Plaza Saltillo East 6th St Waterline - Community Facilities Agreement</t>
  </si>
  <si>
    <t>3920 2207 8025</t>
  </si>
  <si>
    <t>PLAN 2207 P539</t>
  </si>
  <si>
    <t>P539</t>
  </si>
  <si>
    <t>Kirkwood Water and Wastewater Pipeline Renewal</t>
  </si>
  <si>
    <t>PLAN 2207 P502</t>
  </si>
  <si>
    <t>P502</t>
  </si>
  <si>
    <t>Garden Villa Lane Water Pipeline Replacement</t>
  </si>
  <si>
    <t>PLAN 2207 P503</t>
  </si>
  <si>
    <t>P503</t>
  </si>
  <si>
    <t>Ann and Maye Place Water Pipeline Improvements</t>
  </si>
  <si>
    <t>3920 2207 6658</t>
  </si>
  <si>
    <t>Asphalt and Concrete Restoration IDIQ Design &amp; Management Services FY17-19</t>
  </si>
  <si>
    <t>3920 2207 6659</t>
  </si>
  <si>
    <t>2018 Waterline On-Call Services IDIQ</t>
  </si>
  <si>
    <t>3920 2207 6697</t>
  </si>
  <si>
    <t>Water meter upgrades-3-in diameter and larger</t>
  </si>
  <si>
    <t>PLAN 2207 P575</t>
  </si>
  <si>
    <t>P575</t>
  </si>
  <si>
    <t>Water Services &amp; Meters</t>
  </si>
  <si>
    <t>3920 2207 5012</t>
  </si>
  <si>
    <t>Laboratory Information Management System</t>
  </si>
  <si>
    <t>3920 2207 7993</t>
  </si>
  <si>
    <t>Pipeline Computerized Maintenance Management System Upgrade</t>
  </si>
  <si>
    <t>3920 2207 7066</t>
  </si>
  <si>
    <t>Facility Computerized Maintenance Management System Upgrade</t>
  </si>
  <si>
    <t>3920 2207 7086</t>
  </si>
  <si>
    <t>Data Analytics Software Implementation</t>
  </si>
  <si>
    <t>3920 2207 7067</t>
  </si>
  <si>
    <t>Mobile Workforce Technology</t>
  </si>
  <si>
    <t>3920 2207 7087</t>
  </si>
  <si>
    <t>Collaboration Software Implementation</t>
  </si>
  <si>
    <t>3920 2207 8014</t>
  </si>
  <si>
    <t>Permitting Software Upgrade (AMANDA)</t>
  </si>
  <si>
    <t>3920 2207 8022</t>
  </si>
  <si>
    <t>Environmental Compliance Software Upgrade (WIERS)</t>
  </si>
  <si>
    <t>Server and Enterprise Storage Replacement (FY20-24)</t>
  </si>
  <si>
    <t>PLAN 2207 P541</t>
  </si>
  <si>
    <t>P541</t>
  </si>
  <si>
    <t>Wireless Network Installations</t>
  </si>
  <si>
    <t>PLAN 2207 P542</t>
  </si>
  <si>
    <t>P542</t>
  </si>
  <si>
    <t>Wireless Network Replacements (FY21-25)</t>
  </si>
  <si>
    <t>PLAN 2207 P543</t>
  </si>
  <si>
    <t>P543</t>
  </si>
  <si>
    <t>PC Refresh (FY19-23)</t>
  </si>
  <si>
    <t>PLAN 2207 P544</t>
  </si>
  <si>
    <t>P544</t>
  </si>
  <si>
    <t>Core Network and Data Center Replacement (FY19-23)</t>
  </si>
  <si>
    <t>PLAN 2207 P545</t>
  </si>
  <si>
    <t>P545</t>
  </si>
  <si>
    <t>Disaster Recovery and Data Archive Replacements (FY19-22)</t>
  </si>
  <si>
    <t>PLAN 2207 P546</t>
  </si>
  <si>
    <t>P546</t>
  </si>
  <si>
    <t>Geographic Information System Data Model</t>
  </si>
  <si>
    <t>PLAN 2207 P547</t>
  </si>
  <si>
    <t>P547</t>
  </si>
  <si>
    <t>Geographic Information System Equipment (FY19-23)</t>
  </si>
  <si>
    <t>PLAN 2207 P548</t>
  </si>
  <si>
    <t>P548</t>
  </si>
  <si>
    <t>Geographic Information System Upgrade (FY19-23)</t>
  </si>
  <si>
    <t>PLAN 2207 P549</t>
  </si>
  <si>
    <t>P549</t>
  </si>
  <si>
    <t>Disaster Recovery and Data Archive Replacements (FY23-27)</t>
  </si>
  <si>
    <t>PLAN 2207 P551</t>
  </si>
  <si>
    <t>P551</t>
  </si>
  <si>
    <t>Capital Equipment - Vehicles</t>
  </si>
  <si>
    <t>PLAN 2207 P589</t>
  </si>
  <si>
    <t>P589</t>
  </si>
  <si>
    <t>Miscellaneous Pavement Improvements</t>
  </si>
  <si>
    <t>3920 2207 7526</t>
  </si>
  <si>
    <t>Waterline Relocation Future Program: TxDOT and Counties</t>
  </si>
  <si>
    <t>PLAN 2207 P191</t>
  </si>
  <si>
    <t>Water Pipeline Relocation Future Program</t>
  </si>
  <si>
    <t>PLAN 2207 P194</t>
  </si>
  <si>
    <t>P194</t>
  </si>
  <si>
    <t>Travis County Utility Relocation: FM 969 (Phase I) - Decker Lane to FM 973</t>
  </si>
  <si>
    <t>3920 2207 6468</t>
  </si>
  <si>
    <t>3920 2207 6421</t>
  </si>
  <si>
    <t>TxDOT Waterline Relocations: Manchaca Road</t>
  </si>
  <si>
    <t>PLAN 2207 P265</t>
  </si>
  <si>
    <t>P265</t>
  </si>
  <si>
    <t>TxDOT-IH35 Improvements- Multiple Segments 51st St to William Cannon</t>
  </si>
  <si>
    <t>3920 2207 6580</t>
  </si>
  <si>
    <t>Williamson County Forest North, Pearson Ranch, &amp; Lakeline Blvd W&amp;WW Lines</t>
  </si>
  <si>
    <t>3920 2207 6547</t>
  </si>
  <si>
    <t>Forest North Phase 2 Water and Wastewater Line Relocation</t>
  </si>
  <si>
    <t>3920 2207 6569</t>
  </si>
  <si>
    <t>Pond Springs Road Water and Wastewater Lines and Appurtenance Relocation</t>
  </si>
  <si>
    <t>3920 2207 6666</t>
  </si>
  <si>
    <t>TxDOT IH 35 Water and Wastewater line Relocation: Rundberg To 290E Segment</t>
  </si>
  <si>
    <t>3920 2207 6651</t>
  </si>
  <si>
    <t>3920 2207 6652</t>
  </si>
  <si>
    <t>TxDOT IH 35 WL Relocation: SH 45 SE to Onion Creek Pkwy (Estancia)</t>
  </si>
  <si>
    <t>3920 2207 6631</t>
  </si>
  <si>
    <t>TxDOT US 183/SH 71 Relocation: S of Thompson Ln/SW of Airport Commerce Dr</t>
  </si>
  <si>
    <t>PLAN 2207 P454</t>
  </si>
  <si>
    <t>P454</t>
  </si>
  <si>
    <t>TxDOT FM 1826 Water Line Relocation: Slaughter Lane to US 290</t>
  </si>
  <si>
    <t>PLAN 2207 P455</t>
  </si>
  <si>
    <t>P455</t>
  </si>
  <si>
    <t>TxDOT IH 35 South Waterline Relocation: Riverside Drive to SH 45 SE</t>
  </si>
  <si>
    <t>3920 2207 8027</t>
  </si>
  <si>
    <t>TxDOT FM 2222 WL Relocation: Bonaventure Drive to Ribelin Ranch Road</t>
  </si>
  <si>
    <t>3920 2207 6673</t>
  </si>
  <si>
    <t>P613</t>
  </si>
  <si>
    <t>TxDOT IH 35 North (16) Project WL Relocation: SH 45 N to US 290</t>
  </si>
  <si>
    <t>3920 2207 6657</t>
  </si>
  <si>
    <t>Travis County Utility Relocation: Grand Avenue Parkway</t>
  </si>
  <si>
    <t>PLAN 2207 P561</t>
  </si>
  <si>
    <t>P561</t>
  </si>
  <si>
    <t>P605</t>
  </si>
  <si>
    <t>Travis County Utility Relocation: William Cannon Extension</t>
  </si>
  <si>
    <t>PLAN 2207 P562</t>
  </si>
  <si>
    <t>P562</t>
  </si>
  <si>
    <t>Travis County Utility Relocation: South Pleasant Valley Road</t>
  </si>
  <si>
    <t>PLAN 2207 P563</t>
  </si>
  <si>
    <t>P563</t>
  </si>
  <si>
    <t>Travis County Utility Relocation Thaxton Road</t>
  </si>
  <si>
    <t>PLAN 2207 P574</t>
  </si>
  <si>
    <t>P574</t>
  </si>
  <si>
    <t>Travis County Utility Relocation: Pearce Lane at Kellam Rd Intersection</t>
  </si>
  <si>
    <t>PLAN 2207 P584</t>
  </si>
  <si>
    <t>P584</t>
  </si>
  <si>
    <t>Travis County Utility Relocation: Old Manor Road Safety Improvements</t>
  </si>
  <si>
    <t>PLAN 2207 P585</t>
  </si>
  <si>
    <t>P585</t>
  </si>
  <si>
    <t>Travis County Utility Relocation: Thomas Springs Road at Circle Drive</t>
  </si>
  <si>
    <t>PLAN 2207 P586</t>
  </si>
  <si>
    <t>P586</t>
  </si>
  <si>
    <t>Travis County Utility Relocation: Elroy Road Widening</t>
  </si>
  <si>
    <t>PLAN 2207 P587</t>
  </si>
  <si>
    <t>P587</t>
  </si>
  <si>
    <t>Austin Water Building Facilities Improvements Future Program</t>
  </si>
  <si>
    <t>PLAN 2207 P600</t>
  </si>
  <si>
    <t>P600</t>
  </si>
  <si>
    <t>Shady Hollow Annexation</t>
  </si>
  <si>
    <t>PLAN 2207 P061</t>
  </si>
  <si>
    <t>P061</t>
  </si>
  <si>
    <t>Annexation Projects Future Program</t>
  </si>
  <si>
    <t>PLAN 2207 P255</t>
  </si>
  <si>
    <t>P255</t>
  </si>
  <si>
    <t>Water Quality Protection Land Fencing Improvements</t>
  </si>
  <si>
    <t>3920 2207 7795</t>
  </si>
  <si>
    <t>Rutherford Ranch Road Renewal</t>
  </si>
  <si>
    <t>3920 2207 7085</t>
  </si>
  <si>
    <t>Barn Bathroom Installation</t>
  </si>
  <si>
    <t>PLAN 2207 P590</t>
  </si>
  <si>
    <t>P590</t>
  </si>
  <si>
    <t>Spillar Tract Net Wire Fencing</t>
  </si>
  <si>
    <t>PLAN 2207 P591</t>
  </si>
  <si>
    <t>P591</t>
  </si>
  <si>
    <t>Onion Tract High Game Fencing</t>
  </si>
  <si>
    <t>PLAN 2207 P592</t>
  </si>
  <si>
    <t>P592</t>
  </si>
  <si>
    <t>Ed's Crossing High Game Fence</t>
  </si>
  <si>
    <t>PLAN 2207 P593</t>
  </si>
  <si>
    <t>P593</t>
  </si>
  <si>
    <t>Water Quality Protection Lands Wildflower Net Wire Fence</t>
  </si>
  <si>
    <t>PLAN 2207 P594</t>
  </si>
  <si>
    <t>P594</t>
  </si>
  <si>
    <t>Water Quality Protection Lands Hudson Tract Water Gap Fencing</t>
  </si>
  <si>
    <t>PLAN 2207 P595</t>
  </si>
  <si>
    <t>P595</t>
  </si>
  <si>
    <t>Water Quality Protection Lands Little Bear Tract/Reunion High Game Fence</t>
  </si>
  <si>
    <t>PLAN 2207 P596</t>
  </si>
  <si>
    <t>P596</t>
  </si>
  <si>
    <t>Reicher Ranch Fire Safety Improvements</t>
  </si>
  <si>
    <t>PLAN 2207 P598</t>
  </si>
  <si>
    <t>P598</t>
  </si>
  <si>
    <t>Water Services Replacement Contract IDIQ (2022 to 2025)</t>
  </si>
  <si>
    <t>PLAN 2207 P601</t>
  </si>
  <si>
    <t>P601</t>
  </si>
  <si>
    <t>Ullrich Water Treatment Plant Admin &amp; Centrifuge SCADA Asset Replacement</t>
  </si>
  <si>
    <t>3920 2207 7167</t>
  </si>
  <si>
    <t>Ullrich Water Treatment Plant Air Handler Replacement</t>
  </si>
  <si>
    <t>PLAN 2207 P203</t>
  </si>
  <si>
    <t>P203</t>
  </si>
  <si>
    <t>Ullrich Water Treatment Plant Protective Coating System Rehabilitation</t>
  </si>
  <si>
    <t>3920 2207 6926</t>
  </si>
  <si>
    <t>Ullrich Water Treatment Plant SCADA Network Infrastructure Replacement</t>
  </si>
  <si>
    <t>PLAN 2207 P239</t>
  </si>
  <si>
    <t>P239</t>
  </si>
  <si>
    <t>Ullrich Water Treatment Plant Medium/High Service Chiller &amp; Air Handler</t>
  </si>
  <si>
    <t>3920 2207 6622</t>
  </si>
  <si>
    <t>Ullrich Truck Scale System Rehabilitation</t>
  </si>
  <si>
    <t>PLAN 2207 P419</t>
  </si>
  <si>
    <t>P419</t>
  </si>
  <si>
    <t>Ullrich Filters 1-18 Stairway Rehabilitation</t>
  </si>
  <si>
    <t>PLAN 2207 P421</t>
  </si>
  <si>
    <t>P421</t>
  </si>
  <si>
    <t>Ullrich Lime Blower Pump Rehabilitation</t>
  </si>
  <si>
    <t>PLAN 2207 P422</t>
  </si>
  <si>
    <t>P422</t>
  </si>
  <si>
    <t>Ullrich Clarifier Basin Valve Extension</t>
  </si>
  <si>
    <t>PLAN 2207 P423</t>
  </si>
  <si>
    <t>P423</t>
  </si>
  <si>
    <t>P424</t>
  </si>
  <si>
    <t>P425</t>
  </si>
  <si>
    <t>Ullrich Clarifier No. 2 and 5 Rehabilitation</t>
  </si>
  <si>
    <t>PLAN 2207 P427</t>
  </si>
  <si>
    <t>P427</t>
  </si>
  <si>
    <t>Ullrich Clear Well #2 Rehabilitation</t>
  </si>
  <si>
    <t>PLAN 2207 P434</t>
  </si>
  <si>
    <t>P434</t>
  </si>
  <si>
    <t>Ullrich Private Automated Branch Exchange Room Relocation</t>
  </si>
  <si>
    <t>PLAN 2207 P436</t>
  </si>
  <si>
    <t>P436</t>
  </si>
  <si>
    <t>Ullrich Centrifuges 1 &amp; 3 Replacement</t>
  </si>
  <si>
    <t>3920 2207 6698</t>
  </si>
  <si>
    <t>Ullrich Dehumidifier Basins #4-8 Replacement</t>
  </si>
  <si>
    <t>PLAN 2207 P438</t>
  </si>
  <si>
    <t>P438</t>
  </si>
  <si>
    <t>Ullrich Water Treatment Plant - Admin Building Lab HVAC Replacement</t>
  </si>
  <si>
    <t>PLAN 2207 P467</t>
  </si>
  <si>
    <t>P467</t>
  </si>
  <si>
    <t>Ullrich Water Treatment Plant Lime Building - Replace Condenser Units</t>
  </si>
  <si>
    <t>PLAN 2207 P484</t>
  </si>
  <si>
    <t>P484</t>
  </si>
  <si>
    <t>Ullrich Water Treatment Plant Admin Building and Control Room Rehab</t>
  </si>
  <si>
    <t>PLAN 2207 P485</t>
  </si>
  <si>
    <t>P485</t>
  </si>
  <si>
    <t>Ullrich Water Treatment Plant Low Service Replacement of Chiller Controls</t>
  </si>
  <si>
    <t>PLAN 2207 P486</t>
  </si>
  <si>
    <t>P486</t>
  </si>
  <si>
    <t>Ullrich Water Treatment Plant Centrifuge Building HVAC</t>
  </si>
  <si>
    <t>PLAN 2207 P490</t>
  </si>
  <si>
    <t>P490</t>
  </si>
  <si>
    <t>Little Walnut Creek - Flood Hazard Mitigation</t>
  </si>
  <si>
    <t>3920 2207 8018</t>
  </si>
  <si>
    <t>Red Bud Trail Bridge over Lady Bird Lake</t>
  </si>
  <si>
    <t>3920 2207 8028</t>
  </si>
  <si>
    <t>Barton Springs Rd. Bridge over Barton Creek</t>
  </si>
  <si>
    <t>3920 2207 6570</t>
  </si>
  <si>
    <t>Water Treatment Plant 4 Security Enhancements</t>
  </si>
  <si>
    <t>PLAN 2207 P398</t>
  </si>
  <si>
    <t>P398</t>
  </si>
  <si>
    <t>Glen Bell Service Center Security Conversion</t>
  </si>
  <si>
    <t>PLAN 2207 P399</t>
  </si>
  <si>
    <t>P399</t>
  </si>
  <si>
    <t>Water Treatment Plant 4 Site Security System Conversion</t>
  </si>
  <si>
    <t>PLAN 2207 P401</t>
  </si>
  <si>
    <t>P401</t>
  </si>
  <si>
    <t>Waller Creek Center Security System Conversion</t>
  </si>
  <si>
    <t>PLAN 2207 P405</t>
  </si>
  <si>
    <t>P405</t>
  </si>
  <si>
    <t>Tim Louviere Service Center Security System Upgrade</t>
  </si>
  <si>
    <t>PLAN 2207 P408</t>
  </si>
  <si>
    <t>P408</t>
  </si>
  <si>
    <t>Pump Station Security Access System Upgrade</t>
  </si>
  <si>
    <t>PLAN 2207 P410</t>
  </si>
  <si>
    <t>P410</t>
  </si>
  <si>
    <t>Summit Water Quality Lab Security Access Upgrade</t>
  </si>
  <si>
    <t>PLAN 2207 P413</t>
  </si>
  <si>
    <t>P413</t>
  </si>
  <si>
    <t>Webberville Service Center Security System Upgrade</t>
  </si>
  <si>
    <t>PLAN 2207 P414</t>
  </si>
  <si>
    <t>P414</t>
  </si>
  <si>
    <t>Longhorn Dam Security Monitoring and Access Control</t>
  </si>
  <si>
    <t>PLAN 2207 P415</t>
  </si>
  <si>
    <t>P415</t>
  </si>
  <si>
    <t>Govalle Security System Technology Refresh</t>
  </si>
  <si>
    <t>PLAN 2207 P555</t>
  </si>
  <si>
    <t>P555</t>
  </si>
  <si>
    <t>P556</t>
  </si>
  <si>
    <t>Security Operations Center Technology Update</t>
  </si>
  <si>
    <t>PLAN 2207 P557</t>
  </si>
  <si>
    <t>P557</t>
  </si>
  <si>
    <t>South Service Center Security System Technology Refresh</t>
  </si>
  <si>
    <t>PLAN 2207 P558</t>
  </si>
  <si>
    <t>P558</t>
  </si>
  <si>
    <t>WTP4 Low Service Pump Station and Raw Water Pipe Gallery Com Improvements</t>
  </si>
  <si>
    <t>PLAN 2207 P477</t>
  </si>
  <si>
    <t>P477</t>
  </si>
  <si>
    <t>Water Treatment Plant 4 Process Buildings Heating Ventilation and Air Cond</t>
  </si>
  <si>
    <t>PLAN 2207 P480</t>
  </si>
  <si>
    <t>P480</t>
  </si>
  <si>
    <t>Water Treatment Plant 4 Raw Water Pump Motor Rebuild</t>
  </si>
  <si>
    <t>3920 2207 6692</t>
  </si>
  <si>
    <t>Southwest Parkway Transmission Main</t>
  </si>
  <si>
    <t>PLAN 2207 P135</t>
  </si>
  <si>
    <t>P135</t>
  </si>
  <si>
    <t>McNeil Road Water Transmission Main</t>
  </si>
  <si>
    <t>3920 2207 6218</t>
  </si>
  <si>
    <t>Johnny Morris/Hwy 290 Area Water Line Extensions</t>
  </si>
  <si>
    <t>3920 2207 7242</t>
  </si>
  <si>
    <t>Loop 360 Westlake to Waymaker</t>
  </si>
  <si>
    <t>3920 2207 6479</t>
  </si>
  <si>
    <t>Northwest A &amp; B Zone Boundary Projects</t>
  </si>
  <si>
    <t>3920 2207 6571</t>
  </si>
  <si>
    <t>Piland Triangle Interconnect</t>
  </si>
  <si>
    <t>3920 2207 6684</t>
  </si>
  <si>
    <t>Northwest A Pressure Management at Metric and Braker</t>
  </si>
  <si>
    <t>PLAN 2207 P550</t>
  </si>
  <si>
    <t>P550</t>
  </si>
  <si>
    <t>Pleasant Valley Waterline - Webberville to E 7th</t>
  </si>
  <si>
    <t>PLAN 2207 P559</t>
  </si>
  <si>
    <t>P559</t>
  </si>
  <si>
    <t>Small Diameter Waterline Improvements - I</t>
  </si>
  <si>
    <t>PLAN 2207 P568</t>
  </si>
  <si>
    <t>P568</t>
  </si>
  <si>
    <t>Braker Ln Extension from Dessau Rd. to Samsung Blvd (City Funded)</t>
  </si>
  <si>
    <t>3920 2207 6644</t>
  </si>
  <si>
    <t>3920 2207 6481</t>
  </si>
  <si>
    <t>Lime Residual Disposal Master Plan</t>
  </si>
  <si>
    <t>PLAN 2207 P322</t>
  </si>
  <si>
    <t>P322</t>
  </si>
  <si>
    <t>Facilities and Force Main IDIQ Design &amp; Management Services FY18-20</t>
  </si>
  <si>
    <t>3920 2207 6646</t>
  </si>
  <si>
    <t>Shaw Lane Aerial Survey</t>
  </si>
  <si>
    <t>3920 2207 6685</t>
  </si>
  <si>
    <t>3960 2207 7295</t>
  </si>
  <si>
    <t>3960 2207 6425</t>
  </si>
  <si>
    <t>Lookout Lane Pump Station Improvements</t>
  </si>
  <si>
    <t>3960 2207 6426</t>
  </si>
  <si>
    <t>Howard Lane Pump Station Improvements</t>
  </si>
  <si>
    <t>3960 2207 6472</t>
  </si>
  <si>
    <t>Davis Lane Pump Station Improvements</t>
  </si>
  <si>
    <t>3960 2207 6604</t>
  </si>
  <si>
    <t>Spicewood Springs Pump Station Mechanical and I&amp;C Improvements</t>
  </si>
  <si>
    <t>PLAN 2207 P358</t>
  </si>
  <si>
    <t>P358</t>
  </si>
  <si>
    <t>Davis Water Treatment Plant Power Distribution Upgrade</t>
  </si>
  <si>
    <t>3960 2207 7149</t>
  </si>
  <si>
    <t>Davis WTP Raw Water Hydraulic and Energy Efficiency Improvements</t>
  </si>
  <si>
    <t>3960 2207 7098</t>
  </si>
  <si>
    <t>Davis Water Treatment Plant SCADA System Improvements</t>
  </si>
  <si>
    <t>3960 2207 6197</t>
  </si>
  <si>
    <t>Davis Water Treatment Plant Power Distribution Upgrade Phase B &amp; Centrifuge</t>
  </si>
  <si>
    <t>PLAN 2207 P048</t>
  </si>
  <si>
    <t>P048</t>
  </si>
  <si>
    <t>Davis Water Treatment Plant On-Site Generation Chlorine</t>
  </si>
  <si>
    <t>PLAN 2207 P190</t>
  </si>
  <si>
    <t>Davis Water Treatment Plant Treated Water Discharge System</t>
  </si>
  <si>
    <t>3960 2207 7653</t>
  </si>
  <si>
    <t>Annexation Telemetry-River Place MUD &amp; Lost Creek MUD</t>
  </si>
  <si>
    <t>3960 2207 6484</t>
  </si>
  <si>
    <t>3960 2207 6822</t>
  </si>
  <si>
    <t>3960 2207 6823</t>
  </si>
  <si>
    <t>Lost Creek Reservoirs Improvements Project</t>
  </si>
  <si>
    <t>3960 2207 6517</t>
  </si>
  <si>
    <t>Four Points Elevated Tank Improvements</t>
  </si>
  <si>
    <t>3960 2207 6560</t>
  </si>
  <si>
    <t>Forest Ridge Reservoir Improvements</t>
  </si>
  <si>
    <t>3960 2207 8016</t>
  </si>
  <si>
    <t>East Allandale White Rock Neighborhood Water &amp; Wastewater System Renewal</t>
  </si>
  <si>
    <t>3960 2207 6577</t>
  </si>
  <si>
    <t>East Austin Wastewater Line Improvements</t>
  </si>
  <si>
    <t>3960 2207 7039</t>
  </si>
  <si>
    <t>Water Pipeline Renewal Future Program</t>
  </si>
  <si>
    <t>PLAN 2207 P045</t>
  </si>
  <si>
    <t>P045</t>
  </si>
  <si>
    <t>Brentwood Water &amp; Wastewater Pipeline Renewal: Arcadia Avenue Area</t>
  </si>
  <si>
    <t>3960 2207 6618</t>
  </si>
  <si>
    <t>Morrow and Gault Water &amp; Wastewater Pipeline Renewal</t>
  </si>
  <si>
    <t>3960 2207 6583</t>
  </si>
  <si>
    <t>Exposition Blvd (W. 35th to Enfield) Water &amp; Wastewater Pipeline Renewal</t>
  </si>
  <si>
    <t>3960 2207 6392</t>
  </si>
  <si>
    <t>Bryker Woods Water &amp; Wastewater Pipeline Renewal</t>
  </si>
  <si>
    <t>3960 2207 6393</t>
  </si>
  <si>
    <t>Hartford Rd Water and Wastewater Improvements</t>
  </si>
  <si>
    <t>3960 2207 6482</t>
  </si>
  <si>
    <t>West Allandale and Trailridge Drive Utility Line Renewal</t>
  </si>
  <si>
    <t>3960 2207 6531</t>
  </si>
  <si>
    <t>Hyde Park Water &amp; Wastewater Pipeline Renewal</t>
  </si>
  <si>
    <t>3960 2207 6696</t>
  </si>
  <si>
    <t>Gillis Street Water Pipeline Renewal</t>
  </si>
  <si>
    <t>3960 2207 6559</t>
  </si>
  <si>
    <t>Asbestos Cement Water Pipe and Wastewater Line Replacement (Northeast)</t>
  </si>
  <si>
    <t>3960 2207 6561</t>
  </si>
  <si>
    <t>Galindo Street Water &amp; Wastewater Pipeline Renewal</t>
  </si>
  <si>
    <t>3960 2207 6567</t>
  </si>
  <si>
    <t>Northumberland Road Water &amp; Wastewater Pipeline Renewal</t>
  </si>
  <si>
    <t>3960 2207 6568</t>
  </si>
  <si>
    <t>Harmon Avenue Area Water &amp; Wastewater Renewal</t>
  </si>
  <si>
    <t>3960 2207 8021</t>
  </si>
  <si>
    <t>Academy Drive Water &amp; Wastewater Pipeline Renewal</t>
  </si>
  <si>
    <t>3960 2207 6599</t>
  </si>
  <si>
    <t>La Casa Drive Water &amp; Wastewater Pipeline Renewal</t>
  </si>
  <si>
    <t>3960 2207 6600</t>
  </si>
  <si>
    <t>Beverly Road Water &amp; Wastewater Pipeline Renewal</t>
  </si>
  <si>
    <t>3960 2207 6601</t>
  </si>
  <si>
    <t>Truman Heights Water &amp; Wastewater Pipeline Renewal</t>
  </si>
  <si>
    <t>PLAN 2207 P367</t>
  </si>
  <si>
    <t>P367</t>
  </si>
  <si>
    <t>3960 2207 6563</t>
  </si>
  <si>
    <t>3960 2207 6565</t>
  </si>
  <si>
    <t>TxDOT-Loop 1 Water Line Relocation: Davis Lane to La Crosse Avenue</t>
  </si>
  <si>
    <t>3960 2207 6514</t>
  </si>
  <si>
    <t>TxDOT FM 734 (Parmer Lane) Water Line Relo: Harris Branch to Tech Ridge</t>
  </si>
  <si>
    <t>3960 2207 6629</t>
  </si>
  <si>
    <t>TxDOT SH 71 Water Line Relocation: SH71 @ US 183 Interchange</t>
  </si>
  <si>
    <t>3960 2207 6630</t>
  </si>
  <si>
    <t>TxDOT IH 35 Waterline Relocation: Parmer Lane Segment</t>
  </si>
  <si>
    <t>3960 2207 6632</t>
  </si>
  <si>
    <t>TxDOT FM 2222 Water Line Relocation: FM 620 to Bonaventure Drive</t>
  </si>
  <si>
    <t>3960 2207 6634</t>
  </si>
  <si>
    <t>TxDOT IH 35 Central WL Relocation: US 183 to Riverside Drive</t>
  </si>
  <si>
    <t>3960 2207 6642</t>
  </si>
  <si>
    <t>Water Services Replacement Contract IDIQ (2017 to 2021)</t>
  </si>
  <si>
    <t>3960 2207 6550</t>
  </si>
  <si>
    <t>Ullrich Conversion to On-Site Generation of Sodium Hypochlorite</t>
  </si>
  <si>
    <t>3960 2207 6533</t>
  </si>
  <si>
    <t>Ullrich WTP Low Service Pump Station Electrical Feed Renewal</t>
  </si>
  <si>
    <t>3960 2207 6575</t>
  </si>
  <si>
    <t>Ullrich Water Treatment Plant Low Service Pumping Renewal Project</t>
  </si>
  <si>
    <t>3960 2207 6418</t>
  </si>
  <si>
    <t>Ullrich WTP High Service Pumping Electrical Feed Upgrade and Pump Renewal</t>
  </si>
  <si>
    <t>PLAN 2207 P435</t>
  </si>
  <si>
    <t>P435</t>
  </si>
  <si>
    <t>Ullrich WTP Service Water System Pump Replacement</t>
  </si>
  <si>
    <t>3960 2207 8010</t>
  </si>
  <si>
    <t>Ullrich Water Treatment Plant Lime Feed Loop</t>
  </si>
  <si>
    <t>3960 2207 6639</t>
  </si>
  <si>
    <t>Ullrich Water Treatment Plant Process Drain &amp; Support Systems Improvements</t>
  </si>
  <si>
    <t>3960 2207 6661</t>
  </si>
  <si>
    <t>3960 2207 6555</t>
  </si>
  <si>
    <t>Water Treatment Plant 4 Wash Water Decant and Sludge Holding Basins</t>
  </si>
  <si>
    <t>PLAN 2207 P268</t>
  </si>
  <si>
    <t>P268</t>
  </si>
  <si>
    <t>P472</t>
  </si>
  <si>
    <t>Springdale/290 Water Line Improvements</t>
  </si>
  <si>
    <t>3960 2207 7249</t>
  </si>
  <si>
    <t>Tanglebriar Water System Improvements</t>
  </si>
  <si>
    <t>3960 2207 6429</t>
  </si>
  <si>
    <t>Howard Lane Water Main Extension</t>
  </si>
  <si>
    <t>3960 2207 6665</t>
  </si>
  <si>
    <t>Highland Park Water and Wastewater Improvements</t>
  </si>
  <si>
    <t>3960 2207 6480</t>
  </si>
  <si>
    <t>Cameron Rd : Gregg Lane to School</t>
  </si>
  <si>
    <t>3960 2207 6391</t>
  </si>
  <si>
    <t>Water System Improvements to Meet Minimum Standards Future Program</t>
  </si>
  <si>
    <t>PLAN 2207 P240</t>
  </si>
  <si>
    <t>P240</t>
  </si>
  <si>
    <t>Interstate 35 - Oltorf Low Pressure Project</t>
  </si>
  <si>
    <t>3960 2207 6663</t>
  </si>
  <si>
    <t>Travis County Water Line Construction: FM 1626 from Manchaca Rd to Brodie</t>
  </si>
  <si>
    <t>3960 2207 6471</t>
  </si>
  <si>
    <t>Advanced Metering Infrastructure for Potable &amp; Reclaimed Water Services</t>
  </si>
  <si>
    <t>West 35th/38th Water System Improvements</t>
  </si>
  <si>
    <t>3960 2207 6623</t>
  </si>
  <si>
    <t>P570</t>
  </si>
  <si>
    <t>P571</t>
  </si>
  <si>
    <t>P602</t>
  </si>
  <si>
    <t>Colorado St. Reconstruction and Utility Adjustments from 7th St to 10th St</t>
  </si>
  <si>
    <t>3960 2207 7468</t>
  </si>
  <si>
    <t>Waller Creek District - Sabine St. Promenade</t>
  </si>
  <si>
    <t>3960 2207 8011</t>
  </si>
  <si>
    <t>3920 2207 6703</t>
  </si>
  <si>
    <t>PLAN 2207 P271</t>
  </si>
  <si>
    <t>P271</t>
  </si>
  <si>
    <t>4480 2307 4941</t>
  </si>
  <si>
    <t>PLAN 2307 P218</t>
  </si>
  <si>
    <t>4480 2307 4782</t>
  </si>
  <si>
    <t>PLAN 2307 P433</t>
  </si>
  <si>
    <t>P433</t>
  </si>
  <si>
    <t>PLAN 2307 P425</t>
  </si>
  <si>
    <t>PLAN 2307 P426</t>
  </si>
  <si>
    <t>P426</t>
  </si>
  <si>
    <t>PLAN 2307 P592</t>
  </si>
  <si>
    <t>PLAN 2307 P338</t>
  </si>
  <si>
    <t>PLAN 2307 P434</t>
  </si>
  <si>
    <t>4480 2307 9143</t>
  </si>
  <si>
    <t>4480 2307 4783</t>
  </si>
  <si>
    <t>Blocks 2 &amp; 4 Odor Abatement</t>
  </si>
  <si>
    <t>4480 2307 4904</t>
  </si>
  <si>
    <t>4480 2307 8231</t>
  </si>
  <si>
    <t>4480 2307 4885</t>
  </si>
  <si>
    <t>4480 2307 4749</t>
  </si>
  <si>
    <t>4480 2307 4719</t>
  </si>
  <si>
    <t>4480 2307 4911</t>
  </si>
  <si>
    <t>4480 2307 4912</t>
  </si>
  <si>
    <t>PLAN 2307 P206</t>
  </si>
  <si>
    <t>4480 2307 4989</t>
  </si>
  <si>
    <t>PLAN 2307 P511</t>
  </si>
  <si>
    <t>P511</t>
  </si>
  <si>
    <t>PLAN 2307 P512</t>
  </si>
  <si>
    <t>P512</t>
  </si>
  <si>
    <t>Water &amp; Wastewater Misc Renewal Program FY2012-2016--Austin Water Crews</t>
  </si>
  <si>
    <t>4480 2307 8410</t>
  </si>
  <si>
    <t>PLAN 2307 P565</t>
  </si>
  <si>
    <t>Real Estate Services-Existing Wastewater Pipelines</t>
  </si>
  <si>
    <t>4480 2307 8496</t>
  </si>
  <si>
    <t>Wastewater Renewal Future Program-AW Crews</t>
  </si>
  <si>
    <t>PLAN 2307 P194</t>
  </si>
  <si>
    <t>Rehab of Wastewater lines through Trenchless Process EPA SAAP Grant</t>
  </si>
  <si>
    <t>4480 2307 4655</t>
  </si>
  <si>
    <t>Wastewater Renewal Program-Manholes</t>
  </si>
  <si>
    <t>4480 2307 4612</t>
  </si>
  <si>
    <t>4480 2307 4933</t>
  </si>
  <si>
    <t>PLAN 2307 P566</t>
  </si>
  <si>
    <t>4480 2307 4658</t>
  </si>
  <si>
    <t>PLAN 2307 P236</t>
  </si>
  <si>
    <t>4480 2307 4982</t>
  </si>
  <si>
    <t>Rehabilitation of Siphon Boxes on Walnut Creek 72</t>
  </si>
  <si>
    <t>4480 2307 4813</t>
  </si>
  <si>
    <t>Large Wastewater Interceptors Assessment - Pilot</t>
  </si>
  <si>
    <t>4480 2307 4873</t>
  </si>
  <si>
    <t>Schulle Branch Creek Aerial Wastewater Pipeline Crossing Renewal</t>
  </si>
  <si>
    <t>4480 2307 4816</t>
  </si>
  <si>
    <t>Wastewater Line Renewal And Spot Rehab Service Contract (2017 to 2019)</t>
  </si>
  <si>
    <t>4480 2307 4819</t>
  </si>
  <si>
    <t>Town Lake Basin Wastewater Pipeline Improvements - Group A</t>
  </si>
  <si>
    <t>4480 2307 4919</t>
  </si>
  <si>
    <t>4480 2307 5019</t>
  </si>
  <si>
    <t>PLAN 2307 P570</t>
  </si>
  <si>
    <t>PLAN 2307 P571</t>
  </si>
  <si>
    <t>PLAN 2307 P574</t>
  </si>
  <si>
    <t>Fort Upper Basin Wastewater Pipeline Renewal</t>
  </si>
  <si>
    <t>4480 2307 4893</t>
  </si>
  <si>
    <t>PLAN 2307 P400</t>
  </si>
  <si>
    <t>P400</t>
  </si>
  <si>
    <t>PLAN 2307 P575</t>
  </si>
  <si>
    <t>PLAN 2307 P576</t>
  </si>
  <si>
    <t>PLAN 2307 P577</t>
  </si>
  <si>
    <t>P577</t>
  </si>
  <si>
    <t>PLAN 2307 P578</t>
  </si>
  <si>
    <t>P578</t>
  </si>
  <si>
    <t>PLAN 2307 P579</t>
  </si>
  <si>
    <t>P579</t>
  </si>
  <si>
    <t>PLAN 2307 P580</t>
  </si>
  <si>
    <t>P580</t>
  </si>
  <si>
    <t>Williamson Basin (South) &amp; Boggy Basin (South) Wastewater Pipeline Renewal</t>
  </si>
  <si>
    <t>PLAN 2307 P446</t>
  </si>
  <si>
    <t>P446</t>
  </si>
  <si>
    <t>Buttermilk Basin Wastewater Pipelines Renewal</t>
  </si>
  <si>
    <t>PLAN 2307 P447</t>
  </si>
  <si>
    <t>P447</t>
  </si>
  <si>
    <t>PLAN 2307 P613</t>
  </si>
  <si>
    <t>4480 2307 4972</t>
  </si>
  <si>
    <t>4480 2307 4974</t>
  </si>
  <si>
    <t>PLAN 2307 P521</t>
  </si>
  <si>
    <t>P521</t>
  </si>
  <si>
    <t>Renewal of Critical Wastewater Assets – Walnut Basins</t>
  </si>
  <si>
    <t>PLAN 2307 P611</t>
  </si>
  <si>
    <t>P611</t>
  </si>
  <si>
    <t>4480 2307 4946</t>
  </si>
  <si>
    <t>Renewal of Critical Wastewater Assets – SAR Basins</t>
  </si>
  <si>
    <t>PLAN 2307 P610</t>
  </si>
  <si>
    <t>P610</t>
  </si>
  <si>
    <t>Renewal of City Wastewater Laterals</t>
  </si>
  <si>
    <t>PLAN 2307 P612</t>
  </si>
  <si>
    <t>P612</t>
  </si>
  <si>
    <t>Walnut Creek Wastewater Treatment Plant Tertiary Filter Rehabilitation</t>
  </si>
  <si>
    <t>Walnut Creek Wastewater Treatment Plant Secondary Process Improvements</t>
  </si>
  <si>
    <t>4480 2307 4662</t>
  </si>
  <si>
    <t>Walnut Creek Wastewater Treatment Lab and Admin Bldg HVAC Rehab Phase 1</t>
  </si>
  <si>
    <t>4480 2307 4730</t>
  </si>
  <si>
    <t>Walnut Creek Wastewater Treatment Plant (WWTP) Influent Lift Station</t>
  </si>
  <si>
    <t>PLAN 2307 P276</t>
  </si>
  <si>
    <t>P276</t>
  </si>
  <si>
    <t>Walnut Creek Wastewater Treatment Plant Settled Wastewater Pump Replacement</t>
  </si>
  <si>
    <t>4480 2307 4833</t>
  </si>
  <si>
    <t>Walnut Creek Wastewater Treatment Plant Optimization and Facility Plan</t>
  </si>
  <si>
    <t>4480 2307 4883</t>
  </si>
  <si>
    <t>Walnut Creek Wastewater Treatment Plant Process Area Doors Replacement</t>
  </si>
  <si>
    <t>4480 2307 4887</t>
  </si>
  <si>
    <t>Walnut Creek Wastewater Treatment Plant Maintenance Storage Building</t>
  </si>
  <si>
    <t>4480 2307 4888</t>
  </si>
  <si>
    <t>Walnut WWTP Maintenance Shop Chiller, Air Handler and Controls Replacement</t>
  </si>
  <si>
    <t>PLAN 2307 P477</t>
  </si>
  <si>
    <t>Walnut Creek Modifications to Chlorine Solution Lines</t>
  </si>
  <si>
    <t>PLAN 2307 P540</t>
  </si>
  <si>
    <t>P540</t>
  </si>
  <si>
    <t>Walnut Creek Replace Chlorine Solution Lines to Reclaimed Tank</t>
  </si>
  <si>
    <t>PLAN 2307 P542</t>
  </si>
  <si>
    <t>Walnut Creek Wastewater Treatment Plant Air Leak Repair</t>
  </si>
  <si>
    <t>PLAN 2307 P605</t>
  </si>
  <si>
    <t>4480 2307 8993</t>
  </si>
  <si>
    <t>4480 2307 8065</t>
  </si>
  <si>
    <t>4480 2307 9146</t>
  </si>
  <si>
    <t>4480 2307 8067</t>
  </si>
  <si>
    <t>4480 2307 9140</t>
  </si>
  <si>
    <t>4480 2307 4991</t>
  </si>
  <si>
    <t>4480 2307 5014</t>
  </si>
  <si>
    <t>PLAN 2307 P555</t>
  </si>
  <si>
    <t>PLAN 2307 P556</t>
  </si>
  <si>
    <t>PLAN 2307 P557</t>
  </si>
  <si>
    <t>PLAN 2307 P558</t>
  </si>
  <si>
    <t>PLAN 2307 P559</t>
  </si>
  <si>
    <t>PLAN 2307 P560</t>
  </si>
  <si>
    <t>PLAN 2307 P561</t>
  </si>
  <si>
    <t>PLAN 2307 P562</t>
  </si>
  <si>
    <t>PLAN 2307 P563</t>
  </si>
  <si>
    <t>PLAN 2307 P564</t>
  </si>
  <si>
    <t>Hornsby Bend Plant Road Renewal</t>
  </si>
  <si>
    <t>4480 2307 4840</t>
  </si>
  <si>
    <t>Hornsby Bend Lab and Admin Building HVAC Rehab - Phase I</t>
  </si>
  <si>
    <t>PLAN 2307 P025</t>
  </si>
  <si>
    <t>Hornsby Bend Influent Screen Improvements</t>
  </si>
  <si>
    <t>PLAN 2307 P262</t>
  </si>
  <si>
    <t>P262</t>
  </si>
  <si>
    <t>Hornsby Bend Biosolids Management Plant Tree Mitigation Plan</t>
  </si>
  <si>
    <t>4480 2307 4790</t>
  </si>
  <si>
    <t>Hornsby Bend Biosolids Demolish Abandoned Asbestos Cont. House</t>
  </si>
  <si>
    <t>PLAN 2307 P472</t>
  </si>
  <si>
    <t>Hornsby Replace Chiller and Air Handlers in Maintenance Shop</t>
  </si>
  <si>
    <t>PLAN 2307 P474</t>
  </si>
  <si>
    <t>P474</t>
  </si>
  <si>
    <t>Hornsby Bend Drainage Improvements</t>
  </si>
  <si>
    <t>PLAN 2307 P484</t>
  </si>
  <si>
    <t>Hornsby Bend Gas Detection System</t>
  </si>
  <si>
    <t>PLAN 2307 P485</t>
  </si>
  <si>
    <t>Hornsby Bend Boiler Replacements</t>
  </si>
  <si>
    <t>PLAN 2307 P486</t>
  </si>
  <si>
    <t>Hornsby Bend Building Improvements</t>
  </si>
  <si>
    <t>PLAN 2307 P487</t>
  </si>
  <si>
    <t>P487</t>
  </si>
  <si>
    <t>Hornsby Bend Dewatering Facility Polymer Storage Tank Replacement</t>
  </si>
  <si>
    <t>PLAN 2307 P490</t>
  </si>
  <si>
    <t>Hornsby Bend Biosolids Management Plant Feb 2017 Storm Damage Restoration</t>
  </si>
  <si>
    <t>4480 2307 4935</t>
  </si>
  <si>
    <t>Hornsby Bend Gas Storage Cover Replacement</t>
  </si>
  <si>
    <t>PLAN 2307 P596</t>
  </si>
  <si>
    <t>Hornsby Bend Maintenance Building Ventilation Replacement</t>
  </si>
  <si>
    <t>PLAN 2307 P608</t>
  </si>
  <si>
    <t>P608</t>
  </si>
  <si>
    <t>Lift Station Improvements Future Program</t>
  </si>
  <si>
    <t>PLAN 2307 P277</t>
  </si>
  <si>
    <t>P277</t>
  </si>
  <si>
    <t>South Area Lift Station Improvements: Bluffington #1 Force Main Replacement</t>
  </si>
  <si>
    <t>PLAN 2307 P152</t>
  </si>
  <si>
    <t>P152</t>
  </si>
  <si>
    <t>Govalle Wastewater Flow Diversion</t>
  </si>
  <si>
    <t>4480 2307 8473</t>
  </si>
  <si>
    <t>South Area Lift Station Improvements: Pearce Lane Upgrade &amp; New Force Main</t>
  </si>
  <si>
    <t>PLAN 2307 P059</t>
  </si>
  <si>
    <t>P059</t>
  </si>
  <si>
    <t>Northwest Lift Station Improvements: Four Points #1 Lift Station</t>
  </si>
  <si>
    <t>PLAN 2307 P184</t>
  </si>
  <si>
    <t>P184</t>
  </si>
  <si>
    <t>South Area Lift Station Improvements: West Bank Redundant Force Main</t>
  </si>
  <si>
    <t>PLAN 2307 P155</t>
  </si>
  <si>
    <t>P155</t>
  </si>
  <si>
    <t>Developer Lift Station Inspector Services</t>
  </si>
  <si>
    <t>PLAN 2307 P040</t>
  </si>
  <si>
    <t>P040</t>
  </si>
  <si>
    <t>Northwest Lift Station Improvements: Four Points #2 Lift Station</t>
  </si>
  <si>
    <t>PLAN 2307 P036</t>
  </si>
  <si>
    <t>P036</t>
  </si>
  <si>
    <t>Great Hills Lift Station Improvements</t>
  </si>
  <si>
    <t>PLAN 2307 P097</t>
  </si>
  <si>
    <t>P097</t>
  </si>
  <si>
    <t>South Area Lift Station Improvements: Barton Creek Plaza</t>
  </si>
  <si>
    <t>PLAN 2307 P199</t>
  </si>
  <si>
    <t>P199</t>
  </si>
  <si>
    <t>Gonzales Lift Station Abandonment</t>
  </si>
  <si>
    <t>4480 2307 4715</t>
  </si>
  <si>
    <t>Great Hills Lift Station Evaluation</t>
  </si>
  <si>
    <t>PLAN 2307 P205</t>
  </si>
  <si>
    <t>P205</t>
  </si>
  <si>
    <t>Northwest Lift Station Improvements: Boulder Lane Lift Station</t>
  </si>
  <si>
    <t>PLAN 2307 P251</t>
  </si>
  <si>
    <t>Northwest Lift Station Improvements: Spring Lake #2 Lift Station</t>
  </si>
  <si>
    <t>PLAN 2307 P252</t>
  </si>
  <si>
    <t>P252</t>
  </si>
  <si>
    <t>Travis Country Lift Station Improvements</t>
  </si>
  <si>
    <t>PLAN 2307 P254</t>
  </si>
  <si>
    <t>P254</t>
  </si>
  <si>
    <t>McNeil Lift Station Improvements</t>
  </si>
  <si>
    <t>PLAN 2307 P256</t>
  </si>
  <si>
    <t>P256</t>
  </si>
  <si>
    <t>Old Lampasas Lift Station Improvements</t>
  </si>
  <si>
    <t>PLAN 2307 P259</t>
  </si>
  <si>
    <t>P259</t>
  </si>
  <si>
    <t>Coomer Path Lift Station Pump Upgrades</t>
  </si>
  <si>
    <t>PLAN 2307 P281</t>
  </si>
  <si>
    <t>P281</t>
  </si>
  <si>
    <t>Northwest Lift Station Improvements: Four Points Center Lift Station</t>
  </si>
  <si>
    <t>PLAN 2307 P296</t>
  </si>
  <si>
    <t>Davis Springs #2 Lift Station Demolition</t>
  </si>
  <si>
    <t>PLAN 2307 P309</t>
  </si>
  <si>
    <t>P309</t>
  </si>
  <si>
    <t>William Wallace Way Lift Station Demolition</t>
  </si>
  <si>
    <t>4480 2307 4830</t>
  </si>
  <si>
    <t>Nuckols Crossing Lift Station Demolition</t>
  </si>
  <si>
    <t>PLAN 2307 P310</t>
  </si>
  <si>
    <t>P310</t>
  </si>
  <si>
    <t>Bradshaw Crossing Lift Station Demolition</t>
  </si>
  <si>
    <t>PLAN 2307 P307</t>
  </si>
  <si>
    <t>P307</t>
  </si>
  <si>
    <t>Circle C #1 Lift Station Demolition</t>
  </si>
  <si>
    <t>PLAN 2307 P308</t>
  </si>
  <si>
    <t>P308</t>
  </si>
  <si>
    <t>Southland Oaks Lift Station Flood Rehabilitation</t>
  </si>
  <si>
    <t>4480 2307 4900</t>
  </si>
  <si>
    <t>PLAN 2307 P609</t>
  </si>
  <si>
    <t>P609</t>
  </si>
  <si>
    <t>4480 2307 8395</t>
  </si>
  <si>
    <t>4480 2307 4836</t>
  </si>
  <si>
    <t>4480 2307 4937</t>
  </si>
  <si>
    <t>4480 2307 4938</t>
  </si>
  <si>
    <t>PLAN 2307 P488</t>
  </si>
  <si>
    <t>4480 2307 4987</t>
  </si>
  <si>
    <t>4480 2307 4927</t>
  </si>
  <si>
    <t>PLAN 2307 P615</t>
  </si>
  <si>
    <t>P615</t>
  </si>
  <si>
    <t>South Austin Regional WWTP Tertiary Filter Improvements</t>
  </si>
  <si>
    <t>South Austin Regional WWTP Thickener Improvements</t>
  </si>
  <si>
    <t>4480 2307 8078</t>
  </si>
  <si>
    <t>South Austin Regional WWTP Trains A &amp; B Improvements</t>
  </si>
  <si>
    <t>4480 2307 8041</t>
  </si>
  <si>
    <t>South Austin Regional WWTP Berm Enhancement</t>
  </si>
  <si>
    <t>PLAN 2307 P131</t>
  </si>
  <si>
    <t>P131</t>
  </si>
  <si>
    <t>South Austin Regional Wastewater Treatment Plant Restroom Rehab</t>
  </si>
  <si>
    <t>PLAN 2307 P464</t>
  </si>
  <si>
    <t>P464</t>
  </si>
  <si>
    <t>South Austin Regional Wastewater Treatment Plant Abandoned House Demo</t>
  </si>
  <si>
    <t>PLAN 2307 P465</t>
  </si>
  <si>
    <t>P465</t>
  </si>
  <si>
    <t>South Austin Regional Installation of Fire Alarm System in Admin Building</t>
  </si>
  <si>
    <t>PLAN 2307 P470</t>
  </si>
  <si>
    <t>P470</t>
  </si>
  <si>
    <t>South Austin Regional Admin Building Comprehensive Remodel</t>
  </si>
  <si>
    <t>PLAN 2307 P532</t>
  </si>
  <si>
    <t>P532</t>
  </si>
  <si>
    <t>South Austin Regional Lift Station 1 and 2 Non-Potable Water Replacement</t>
  </si>
  <si>
    <t>4480 2307 4970</t>
  </si>
  <si>
    <t>South Austin Regional WWTP Work Platforms at Lift Station 2</t>
  </si>
  <si>
    <t>PLAN 2307 P606</t>
  </si>
  <si>
    <t>P606</t>
  </si>
  <si>
    <t>South Austin Regional WWTP Lighting Improvements</t>
  </si>
  <si>
    <t>PLAN 2307 P607</t>
  </si>
  <si>
    <t>Buratti Subdivision</t>
  </si>
  <si>
    <t>4480 2307 5021</t>
  </si>
  <si>
    <t>Upper Harris Branch Interceptor East</t>
  </si>
  <si>
    <t>PLAN 2307 P537</t>
  </si>
  <si>
    <t>P537</t>
  </si>
  <si>
    <t>Dessau Wastewater Treatment Plant Relief Interceptor</t>
  </si>
  <si>
    <t>PLAN 2307 P538</t>
  </si>
  <si>
    <t>P538</t>
  </si>
  <si>
    <t>PLAN 2307 P021</t>
  </si>
  <si>
    <t>P021</t>
  </si>
  <si>
    <t>PLAN 2307 P287</t>
  </si>
  <si>
    <t>P287</t>
  </si>
  <si>
    <t>4480 2307 4890</t>
  </si>
  <si>
    <t>4480 2307 5023</t>
  </si>
  <si>
    <t>Shoal Creek Greenbelt - Trail Improvements / 4th Street Gap</t>
  </si>
  <si>
    <t>4480 2307 4942</t>
  </si>
  <si>
    <t>Walnut Creek WWTP Security Access System Upgrade</t>
  </si>
  <si>
    <t>PLAN 2307 P430</t>
  </si>
  <si>
    <t>P430</t>
  </si>
  <si>
    <t>PLAN 2307 P435</t>
  </si>
  <si>
    <t>PLAN 2307 P438</t>
  </si>
  <si>
    <t>PLAN 2307 P440</t>
  </si>
  <si>
    <t>Hornsby Bend Waste Water Treatment Plan Security System Technology Refresh</t>
  </si>
  <si>
    <t>PLAN 2307 P583</t>
  </si>
  <si>
    <t>P583</t>
  </si>
  <si>
    <t>Walnut Creek Waste Water Treatment Plan Perimeter Security Deployment</t>
  </si>
  <si>
    <t>PLAN 2307 P584</t>
  </si>
  <si>
    <t>Lower Tannehill Wastewater Interceptor Improvements</t>
  </si>
  <si>
    <t>PLAN 2307 P062</t>
  </si>
  <si>
    <t>Parmer Lane Interceptor</t>
  </si>
  <si>
    <t>Sanitary Sewer Evaluation Study - Govalle Tunnel Areas</t>
  </si>
  <si>
    <t>PLAN 2307 P248</t>
  </si>
  <si>
    <t>P248</t>
  </si>
  <si>
    <t>Walnut Creek Wastewater Plant to South Austin Regional WWTP Flow Transfer</t>
  </si>
  <si>
    <t>4480 2307 4954</t>
  </si>
  <si>
    <t>Barton Creek Plaza Lift Station Downstream Improvements</t>
  </si>
  <si>
    <t>4480 2307 4809</t>
  </si>
  <si>
    <t>Crosstown Tunnel Centralized Odor Control Facility</t>
  </si>
  <si>
    <t>4480 2307 4936</t>
  </si>
  <si>
    <t>FM 973 Wastewater Line Improvements</t>
  </si>
  <si>
    <t>4480 2307 4810</t>
  </si>
  <si>
    <t>30-Inch Wastewater Interceptor Easement Acquisition</t>
  </si>
  <si>
    <t>4480 2307 4723</t>
  </si>
  <si>
    <t>Waller Upper Basin Wastewater Improvements</t>
  </si>
  <si>
    <t>PLAN 2307 P422</t>
  </si>
  <si>
    <t>Shoal Upper Basin South Wastewater Improvements</t>
  </si>
  <si>
    <t>PLAN 2307 P423</t>
  </si>
  <si>
    <t>Shoal Upper Basin North Wastewater Improvements</t>
  </si>
  <si>
    <t>PLAN 2307 P424</t>
  </si>
  <si>
    <t>Barrington Oaks Downstream Gravity Improvements Phase 2</t>
  </si>
  <si>
    <t>PLAN 2307 P293</t>
  </si>
  <si>
    <t>P293</t>
  </si>
  <si>
    <t>Sanitary Sewer Evaluation Study - Crosstown Tunnel Area</t>
  </si>
  <si>
    <t>4480 2307 4800</t>
  </si>
  <si>
    <t>Harpers Branch Creek Interceptor</t>
  </si>
  <si>
    <t>4480 2307 4803</t>
  </si>
  <si>
    <t>Sanitary Sewer Evaluation Study - Onion Tunnel Area</t>
  </si>
  <si>
    <t>PLAN 2307 P091</t>
  </si>
  <si>
    <t>P091</t>
  </si>
  <si>
    <t>Upper Boggy West Wastewater Line Improvements- Phase 1</t>
  </si>
  <si>
    <t>PLAN 2307 P274</t>
  </si>
  <si>
    <t>P274</t>
  </si>
  <si>
    <t>Sanitary Sewer Evaluation Study - Walnut and Little Walnut Basins</t>
  </si>
  <si>
    <t>4480 2307 4832</t>
  </si>
  <si>
    <t>Review and Overview of the Wastewater Collection System</t>
  </si>
  <si>
    <t>4480 2307 4984</t>
  </si>
  <si>
    <t>Canterbury Lines</t>
  </si>
  <si>
    <t>PLAN 2307 P383</t>
  </si>
  <si>
    <t>P383</t>
  </si>
  <si>
    <t>Thousand Oaks Interceptor</t>
  </si>
  <si>
    <t>PLAN 2307 P171</t>
  </si>
  <si>
    <t>P171</t>
  </si>
  <si>
    <t>Boggy Lower Basin Inflow and Infiltration Study</t>
  </si>
  <si>
    <t>4480 2307 4979</t>
  </si>
  <si>
    <t>Berkman Drive Wastewater Improvements</t>
  </si>
  <si>
    <t>PLAN 2307 P504</t>
  </si>
  <si>
    <t>P504</t>
  </si>
  <si>
    <t>Upper Lake Creek Wastewater Improvements</t>
  </si>
  <si>
    <t>PLAN 2307 P507</t>
  </si>
  <si>
    <t>P507</t>
  </si>
  <si>
    <t>Cottonmouth Creek Interceptor</t>
  </si>
  <si>
    <t>PLAN 2307 P541</t>
  </si>
  <si>
    <t>FM 969 Wastewater Improvements Phase 1</t>
  </si>
  <si>
    <t>PLAN 2307 P602</t>
  </si>
  <si>
    <t>Package Wastewater Treatment Plant Improvements Future Program</t>
  </si>
  <si>
    <t>PLAN 2307 P329</t>
  </si>
  <si>
    <t>P329</t>
  </si>
  <si>
    <t>Anderson Mill Wastewater Treatment Plant Decommissioning</t>
  </si>
  <si>
    <t>4480 2307 4861</t>
  </si>
  <si>
    <t>Taylor Lane Wastewater Treatment Plant Expansion to 0.35 MGD</t>
  </si>
  <si>
    <t>PLAN 2307 P198</t>
  </si>
  <si>
    <t>P198</t>
  </si>
  <si>
    <t>Brushy Creek Regional Wastewater Treatment Plant Expansion Participation</t>
  </si>
  <si>
    <t>Decentralized Wastewater Treatment &amp; Reuse Pilot</t>
  </si>
  <si>
    <t>PLAN 2307 P469</t>
  </si>
  <si>
    <t>P469</t>
  </si>
  <si>
    <t>Lost Creek Wastewater Treatment Plant Lift Station Force Main Reroute</t>
  </si>
  <si>
    <t>PLAN 2307 P590</t>
  </si>
  <si>
    <t>Lost Creek Process Improvements</t>
  </si>
  <si>
    <t>PLAN 2307 P591</t>
  </si>
  <si>
    <t>PLAN 2307 P631</t>
  </si>
  <si>
    <t>P631</t>
  </si>
  <si>
    <t>Balcones Wastewater Treatment Plant - Process Improvements</t>
  </si>
  <si>
    <t>PLAN 2307 P616</t>
  </si>
  <si>
    <t>P616</t>
  </si>
  <si>
    <t>4480 2307 4930</t>
  </si>
  <si>
    <t>4570 2307 4852</t>
  </si>
  <si>
    <t>4570 2307 8523</t>
  </si>
  <si>
    <t>4570 2307 8717</t>
  </si>
  <si>
    <t>4570 2307 4929</t>
  </si>
  <si>
    <t>4570 2307 4908</t>
  </si>
  <si>
    <t>4570 2307 4863</t>
  </si>
  <si>
    <t>4570 2307 4907</t>
  </si>
  <si>
    <t>4570 2307 4814</t>
  </si>
  <si>
    <t>Wastewater Collection System Rehab of Lines Group A</t>
  </si>
  <si>
    <t>4570 2307 4759</t>
  </si>
  <si>
    <t>Wastewater Collection System Replacement Lines Group A</t>
  </si>
  <si>
    <t>4570 2307 4760</t>
  </si>
  <si>
    <t>Wastewater Collection System Replacement Lines Group B</t>
  </si>
  <si>
    <t>4570 2307 4765</t>
  </si>
  <si>
    <t>4570 2307 4844</t>
  </si>
  <si>
    <t>4570 2307 4976</t>
  </si>
  <si>
    <t>4570 2307 4986</t>
  </si>
  <si>
    <t>4570 2307 4926</t>
  </si>
  <si>
    <t>4570 2307 4950</t>
  </si>
  <si>
    <t>4570 2307 4997</t>
  </si>
  <si>
    <t>Wastewater Line Renewal And Spot Rehab Service Contract (2020 to 2022)</t>
  </si>
  <si>
    <t>4570 2307 4892</t>
  </si>
  <si>
    <t>4570 2307 4956</t>
  </si>
  <si>
    <t>4570 2307 4957</t>
  </si>
  <si>
    <t>4570 2307 4958</t>
  </si>
  <si>
    <t>In Situ Wastewater Pipeline Renewal Group B</t>
  </si>
  <si>
    <t>4570 2307 4894</t>
  </si>
  <si>
    <t>Wastewater Pipeline Replacement Program: Group C</t>
  </si>
  <si>
    <t>4570 2307 4964</t>
  </si>
  <si>
    <t>In Situ Wastewater Line Renewal Program (2018 to 2020)</t>
  </si>
  <si>
    <t>4570 2307 4951</t>
  </si>
  <si>
    <t>Bull Creek Basin Wastewater Pipelines Renewal</t>
  </si>
  <si>
    <t>4570 2307 4990</t>
  </si>
  <si>
    <t>Future Program Large Wastewater Interceptors Rehabilitation</t>
  </si>
  <si>
    <t>PLAN 2307 P550</t>
  </si>
  <si>
    <t>Walnut Creek Wastewater Treatment Plant Headworks Improvements</t>
  </si>
  <si>
    <t>PLAN 2307 P027</t>
  </si>
  <si>
    <t>P027</t>
  </si>
  <si>
    <t>Walnut Creek Wastewater Treatment Plant Pumping System Improvements</t>
  </si>
  <si>
    <t>4570 2307 8197</t>
  </si>
  <si>
    <t>Walnut Creek Wastewater Treatment Plant Sludge Thickener Rehab</t>
  </si>
  <si>
    <t>4570 2307 4727</t>
  </si>
  <si>
    <t>4570 2307 8733</t>
  </si>
  <si>
    <t>Walnut Creek WWTP Expansion to 100 Million Gallons Per Day</t>
  </si>
  <si>
    <t>PLAN 2307 P008</t>
  </si>
  <si>
    <t>P008</t>
  </si>
  <si>
    <t>Walnut Creek Wastewater Treatment Plant Gas Scrubber Systems Renewal</t>
  </si>
  <si>
    <t>4570 2307 4867</t>
  </si>
  <si>
    <t>Walnut Creek Wastewater Treatment Plant Controls and Network Upgrades</t>
  </si>
  <si>
    <t>4570 2307 4949</t>
  </si>
  <si>
    <t>Hornsby Bend Side Stream Treatment Plant (SSTP) Relief</t>
  </si>
  <si>
    <t>4570 2307 8036</t>
  </si>
  <si>
    <t>Hornsby Bend Biosolids Management Plant Thickener Complex Rehabilitation</t>
  </si>
  <si>
    <t>4570 2307 4680</t>
  </si>
  <si>
    <t>Hornsby Bend Irrigation System Improvements</t>
  </si>
  <si>
    <t>4570 2307 4667</t>
  </si>
  <si>
    <t>Hornsby Bend Process Ammonia Removal System</t>
  </si>
  <si>
    <t>4570 2307 4668</t>
  </si>
  <si>
    <t>Rock Harbour Lift Station Improvements</t>
  </si>
  <si>
    <t>4570 2307 4897</t>
  </si>
  <si>
    <t>Bee Cave Woods Lift Station Improvements</t>
  </si>
  <si>
    <t>4570 2307 8219</t>
  </si>
  <si>
    <t>Wastewater Pipeline Relocations Future Program</t>
  </si>
  <si>
    <t>PLAN 2307 P003</t>
  </si>
  <si>
    <t>4570 2307 4843</t>
  </si>
  <si>
    <t>4570 2307 4922</t>
  </si>
  <si>
    <t>South Austin Regional WWTP Plant Control System Upgrade</t>
  </si>
  <si>
    <t>4570 2307 4746</t>
  </si>
  <si>
    <t>South Austin Regional WWTP Trains A&amp;B Blower Replacement</t>
  </si>
  <si>
    <t>4570 2307 4670</t>
  </si>
  <si>
    <t>South Austin Regional WWTP Electrical Substation No.1 Replacement</t>
  </si>
  <si>
    <t>4570 2307 8043</t>
  </si>
  <si>
    <t>4570 2307 4699</t>
  </si>
  <si>
    <t>South Austin Regional Wastewater Treatment Thickener Improvements - Phase 2</t>
  </si>
  <si>
    <t>PLAN 2307 P267</t>
  </si>
  <si>
    <t>South Austin Regional Wastewater Treatment Plant Gas Scrubber Renewal</t>
  </si>
  <si>
    <t>4570 2307 4868</t>
  </si>
  <si>
    <t>4570 2307 4762</t>
  </si>
  <si>
    <t>Austin Community College Wastewater Line E (SER-3145)</t>
  </si>
  <si>
    <t>4570 2307 4975</t>
  </si>
  <si>
    <t>Harris Branch Interceptor Lower A</t>
  </si>
  <si>
    <t>4570 2307 8843</t>
  </si>
  <si>
    <t>Upper Harris Branch Wastewater Improvements</t>
  </si>
  <si>
    <t>4570 2307 8421</t>
  </si>
  <si>
    <t>South Austin Regional WWTP Security Access System Upgrade</t>
  </si>
  <si>
    <t>4570 2307 8187</t>
  </si>
  <si>
    <t>4570 2307 4952</t>
  </si>
  <si>
    <t>4570 2307 8836</t>
  </si>
  <si>
    <t>Lower Waller Interceptor</t>
  </si>
  <si>
    <t>PLAN 2307 P176</t>
  </si>
  <si>
    <t>P176</t>
  </si>
  <si>
    <t>Hergotz-Lockheed Wastewater Improvements</t>
  </si>
  <si>
    <t>4570 2307 4895</t>
  </si>
  <si>
    <t>Onion Creek Tunnel Odor/Corrosion Control Improvements</t>
  </si>
  <si>
    <t>PLAN 2307 P208</t>
  </si>
  <si>
    <t>Williamson Creek Wastewater Interceptor</t>
  </si>
  <si>
    <t>4570 2307 4849</t>
  </si>
  <si>
    <t>Four Points Center Force Main Improvements</t>
  </si>
  <si>
    <t>4570 2307 4698</t>
  </si>
  <si>
    <t>Carson Creek Basin Wastewater Line Improvements</t>
  </si>
  <si>
    <t>4570 2307 4767</t>
  </si>
  <si>
    <t>Onion Creek Odor Control Facility Stream Bank Stabilization</t>
  </si>
  <si>
    <t>4570 2307 4903</t>
  </si>
  <si>
    <t>Walnut Interceptor Odor and Corrosion Improvements</t>
  </si>
  <si>
    <t>4570 2307 4947</t>
  </si>
  <si>
    <t>Burrell Drive Wastewater Improvements</t>
  </si>
  <si>
    <t>4570 2307 4923</t>
  </si>
  <si>
    <t>Southland Oaks Wastewater Improvements</t>
  </si>
  <si>
    <t>4570 2307 4870</t>
  </si>
  <si>
    <t>4570 2307 4703</t>
  </si>
  <si>
    <t>Wildhorse Wastewater Treatment Plant Expansion to 1.5 MGD</t>
  </si>
  <si>
    <t>4570 2307 8048</t>
  </si>
  <si>
    <t>Harris Branch Wastewater Treatment Plant Decommissioning</t>
  </si>
  <si>
    <t>4570 2307 8244</t>
  </si>
  <si>
    <t>Dessau Wastewater Treatment Plant Expansion to 0.99 MGD</t>
  </si>
  <si>
    <t>4570 2307 4761</t>
  </si>
  <si>
    <t>4570 2307 4995</t>
  </si>
  <si>
    <t>4600 2307 4998</t>
  </si>
  <si>
    <t>4600 2307 4999</t>
  </si>
  <si>
    <t>Grand Total</t>
  </si>
  <si>
    <t>Cash</t>
  </si>
  <si>
    <t>WWW Operating Transfer</t>
  </si>
  <si>
    <t>Commercial Paper</t>
  </si>
  <si>
    <t>Debt</t>
  </si>
  <si>
    <t>TWDB Loan</t>
  </si>
  <si>
    <t>4020 2107 4139</t>
  </si>
  <si>
    <t>4480 2307 5027</t>
  </si>
  <si>
    <t>3960 2207 6701</t>
  </si>
  <si>
    <t>4480 2307 5025</t>
  </si>
  <si>
    <t>3920 2207 6627</t>
  </si>
  <si>
    <t>3920 2207 8020</t>
  </si>
  <si>
    <t>4480 2307 4996</t>
  </si>
  <si>
    <t>FY19-23 Total</t>
  </si>
  <si>
    <t>2107 Total</t>
  </si>
  <si>
    <t>2207 Total</t>
  </si>
  <si>
    <t>2307 Total</t>
  </si>
  <si>
    <t>Cash Total</t>
  </si>
  <si>
    <t>Debt Total</t>
  </si>
  <si>
    <t>TWDB SWIFT</t>
  </si>
  <si>
    <t>TWDB SWIFT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</si>
</sst>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NumberFormat="1" applyFont="1" applyFill="1"/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1" xfId="0" applyFill="1" applyBorder="1" applyAlignment="1"/>
    <xf numFmtId="164" fontId="0" fillId="0" borderId="1" xfId="1" applyNumberFormat="1" applyFont="1" applyFill="1" applyBorder="1" applyAlignment="1">
      <alignment wrapText="1"/>
    </xf>
    <xf numFmtId="0" fontId="0" fillId="0" borderId="0" xfId="0" applyFill="1" applyAlignment="1"/>
    <xf numFmtId="0" fontId="0" fillId="0" borderId="1" xfId="0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2" fillId="2" borderId="1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left" wrapText="1"/>
    </xf>
    <xf numFmtId="164" fontId="2" fillId="2" borderId="1" xfId="1" applyNumberFormat="1" applyFont="1" applyFill="1" applyBorder="1" applyAlignment="1">
      <alignment wrapText="1"/>
    </xf>
    <xf numFmtId="0" fontId="2" fillId="2" borderId="0" xfId="0" applyFont="1" applyFill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left" wrapText="1"/>
    </xf>
    <xf numFmtId="164" fontId="2" fillId="2" borderId="0" xfId="1" applyNumberFormat="1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/>
    <xf numFmtId="0" fontId="0" fillId="3" borderId="1" xfId="0" applyFill="1" applyBorder="1" applyAlignment="1">
      <alignment horizontal="left" wrapText="1"/>
    </xf>
    <xf numFmtId="164" fontId="0" fillId="3" borderId="1" xfId="1" applyNumberFormat="1" applyFont="1" applyFill="1" applyBorder="1" applyAlignment="1">
      <alignment wrapText="1"/>
    </xf>
    <xf numFmtId="0" fontId="0" fillId="3" borderId="0" xfId="0" applyFill="1"/>
    <xf numFmtId="0" fontId="2" fillId="3" borderId="1" xfId="0" applyFont="1" applyFill="1" applyBorder="1" applyAlignment="1"/>
    <xf numFmtId="0" fontId="3" fillId="0" borderId="1" xfId="0" applyFont="1" applyFill="1" applyBorder="1" applyAlignment="1"/>
    <xf numFmtId="0" fontId="3" fillId="3" borderId="1" xfId="0" applyFont="1" applyFill="1" applyBorder="1" applyAlignment="1"/>
    <xf numFmtId="0" fontId="4" fillId="2" borderId="1" xfId="0" applyFont="1" applyFill="1" applyBorder="1" applyAlignment="1"/>
    <xf numFmtId="0" fontId="4" fillId="2" borderId="0" xfId="0" applyFont="1" applyFill="1" applyBorder="1" applyAlignment="1"/>
    <xf numFmtId="0" fontId="3" fillId="0" borderId="0" xfId="0" applyFont="1" applyFill="1" applyAlignment="1"/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164" fontId="2" fillId="2" borderId="1" xfId="1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N575"/>
  <sheetViews>
    <sheetView showGridLines="0"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G10" sqref="G10"/>
    </sheetView>
  </sheetViews>
  <sheetFormatPr defaultRowHeight="15" outlineLevelRow="3" x14ac:dyDescent="0.25"/>
  <cols>
    <col min="1" max="1" width="9.5703125" style="2" customWidth="1"/>
    <col min="2" max="2" width="61.140625" style="28" customWidth="1"/>
    <col min="3" max="3" width="16" style="2" customWidth="1"/>
    <col min="4" max="4" width="7.7109375" style="8" bestFit="1" customWidth="1"/>
    <col min="5" max="5" width="11.28515625" style="8" bestFit="1" customWidth="1"/>
    <col min="6" max="6" width="7.140625" style="8" bestFit="1" customWidth="1"/>
    <col min="7" max="7" width="24" style="6" bestFit="1" customWidth="1"/>
    <col min="8" max="8" width="19.7109375" style="6" bestFit="1" customWidth="1"/>
    <col min="9" max="14" width="15.28515625" style="1" bestFit="1" customWidth="1"/>
    <col min="15" max="16384" width="9.140625" style="2"/>
  </cols>
  <sheetData>
    <row r="1" spans="1:14" s="34" customFormat="1" ht="63" customHeight="1" x14ac:dyDescent="0.25">
      <c r="A1" s="29" t="s">
        <v>0</v>
      </c>
      <c r="B1" s="30" t="s">
        <v>1</v>
      </c>
      <c r="C1" s="29" t="s">
        <v>2</v>
      </c>
      <c r="D1" s="31" t="s">
        <v>3</v>
      </c>
      <c r="E1" s="35" t="s">
        <v>4</v>
      </c>
      <c r="F1" s="31" t="s">
        <v>5</v>
      </c>
      <c r="G1" s="32" t="s">
        <v>6</v>
      </c>
      <c r="H1" s="32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1261</v>
      </c>
    </row>
    <row r="2" spans="1:14" outlineLevel="3" x14ac:dyDescent="0.25">
      <c r="A2" s="3">
        <v>5267.0349999999999</v>
      </c>
      <c r="B2" s="24" t="s">
        <v>15</v>
      </c>
      <c r="C2" s="3" t="s">
        <v>16</v>
      </c>
      <c r="D2" s="7">
        <v>4010</v>
      </c>
      <c r="E2" s="36">
        <v>2107</v>
      </c>
      <c r="F2" s="7">
        <v>4130</v>
      </c>
      <c r="G2" s="4" t="s">
        <v>1250</v>
      </c>
      <c r="H2" s="4" t="s">
        <v>1249</v>
      </c>
      <c r="I2" s="5">
        <v>108250</v>
      </c>
      <c r="J2" s="5">
        <v>108250</v>
      </c>
      <c r="K2" s="5">
        <v>0</v>
      </c>
      <c r="L2" s="5">
        <v>0</v>
      </c>
      <c r="M2" s="5">
        <v>0</v>
      </c>
      <c r="N2" s="5">
        <f>SUM(I2:M2)</f>
        <v>216500</v>
      </c>
    </row>
    <row r="3" spans="1:14" outlineLevel="3" x14ac:dyDescent="0.25">
      <c r="A3" s="3">
        <v>5267.0360000000001</v>
      </c>
      <c r="B3" s="24" t="s">
        <v>17</v>
      </c>
      <c r="C3" s="3" t="s">
        <v>18</v>
      </c>
      <c r="D3" s="7" t="s">
        <v>19</v>
      </c>
      <c r="E3" s="36">
        <v>2107</v>
      </c>
      <c r="F3" s="7" t="s">
        <v>20</v>
      </c>
      <c r="G3" s="4" t="s">
        <v>1250</v>
      </c>
      <c r="H3" s="4" t="s">
        <v>1249</v>
      </c>
      <c r="I3" s="5">
        <v>1400000</v>
      </c>
      <c r="J3" s="5">
        <v>2000000</v>
      </c>
      <c r="K3" s="5">
        <v>500000</v>
      </c>
      <c r="L3" s="5">
        <v>0</v>
      </c>
      <c r="M3" s="5">
        <v>0</v>
      </c>
      <c r="N3" s="5">
        <f>SUM(I3:M3)</f>
        <v>3900000</v>
      </c>
    </row>
    <row r="4" spans="1:14" outlineLevel="3" x14ac:dyDescent="0.25">
      <c r="A4" s="3">
        <v>5267.0619999999999</v>
      </c>
      <c r="B4" s="24" t="s">
        <v>21</v>
      </c>
      <c r="C4" s="3" t="s">
        <v>22</v>
      </c>
      <c r="D4" s="7">
        <v>4010</v>
      </c>
      <c r="E4" s="36">
        <v>2107</v>
      </c>
      <c r="F4" s="7">
        <v>4119</v>
      </c>
      <c r="G4" s="4" t="s">
        <v>1250</v>
      </c>
      <c r="H4" s="4" t="s">
        <v>1249</v>
      </c>
      <c r="I4" s="5">
        <v>30000</v>
      </c>
      <c r="J4" s="5">
        <v>102500</v>
      </c>
      <c r="K4" s="5">
        <v>175000</v>
      </c>
      <c r="L4" s="5">
        <v>2500</v>
      </c>
      <c r="M4" s="5">
        <v>0</v>
      </c>
      <c r="N4" s="5">
        <f>SUM(I4:M4)</f>
        <v>310000</v>
      </c>
    </row>
    <row r="5" spans="1:14" outlineLevel="3" x14ac:dyDescent="0.25">
      <c r="A5" s="3">
        <v>5267.0680000000002</v>
      </c>
      <c r="B5" s="24" t="s">
        <v>23</v>
      </c>
      <c r="C5" s="3" t="s">
        <v>24</v>
      </c>
      <c r="D5" s="7">
        <v>4010</v>
      </c>
      <c r="E5" s="36">
        <v>2107</v>
      </c>
      <c r="F5" s="7">
        <v>4135</v>
      </c>
      <c r="G5" s="4" t="s">
        <v>1250</v>
      </c>
      <c r="H5" s="4" t="s">
        <v>1249</v>
      </c>
      <c r="I5" s="5">
        <v>187000</v>
      </c>
      <c r="J5" s="5">
        <v>271000</v>
      </c>
      <c r="K5" s="5">
        <v>116000</v>
      </c>
      <c r="L5" s="5">
        <v>19000</v>
      </c>
      <c r="M5" s="5">
        <v>0</v>
      </c>
      <c r="N5" s="5">
        <f>SUM(I5:M5)</f>
        <v>593000</v>
      </c>
    </row>
    <row r="6" spans="1:14" outlineLevel="3" x14ac:dyDescent="0.25">
      <c r="A6" s="3">
        <v>5267.07</v>
      </c>
      <c r="B6" s="24" t="s">
        <v>25</v>
      </c>
      <c r="C6" s="3" t="s">
        <v>26</v>
      </c>
      <c r="D6" s="7" t="s">
        <v>19</v>
      </c>
      <c r="E6" s="36">
        <v>2107</v>
      </c>
      <c r="F6" s="7" t="s">
        <v>27</v>
      </c>
      <c r="G6" s="4" t="s">
        <v>1250</v>
      </c>
      <c r="H6" s="4" t="s">
        <v>1249</v>
      </c>
      <c r="I6" s="5">
        <v>1963165</v>
      </c>
      <c r="J6" s="5">
        <v>0</v>
      </c>
      <c r="K6" s="5">
        <v>0</v>
      </c>
      <c r="L6" s="5">
        <v>0</v>
      </c>
      <c r="M6" s="5">
        <v>0</v>
      </c>
      <c r="N6" s="5">
        <f>SUM(I6:M6)</f>
        <v>1963165</v>
      </c>
    </row>
    <row r="7" spans="1:14" s="22" customFormat="1" outlineLevel="2" x14ac:dyDescent="0.25">
      <c r="A7" s="18"/>
      <c r="B7" s="25"/>
      <c r="C7" s="18"/>
      <c r="D7" s="20"/>
      <c r="E7" s="37"/>
      <c r="F7" s="20"/>
      <c r="G7" s="19"/>
      <c r="H7" s="23" t="s">
        <v>1265</v>
      </c>
      <c r="I7" s="21">
        <f>SUBTOTAL(9,I2:I6)</f>
        <v>3688415</v>
      </c>
      <c r="J7" s="21">
        <f>SUBTOTAL(9,J2:J6)</f>
        <v>2481750</v>
      </c>
      <c r="K7" s="21">
        <f>SUBTOTAL(9,K2:K6)</f>
        <v>791000</v>
      </c>
      <c r="L7" s="21">
        <f>SUBTOTAL(9,L2:L6)</f>
        <v>21500</v>
      </c>
      <c r="M7" s="21">
        <f>SUBTOTAL(9,M2:M6)</f>
        <v>0</v>
      </c>
      <c r="N7" s="21">
        <f>SUBTOTAL(9,N2:N6)</f>
        <v>6982665</v>
      </c>
    </row>
    <row r="8" spans="1:14" outlineLevel="3" x14ac:dyDescent="0.25">
      <c r="A8" s="3">
        <v>3333.0369999999998</v>
      </c>
      <c r="B8" s="24" t="s">
        <v>29</v>
      </c>
      <c r="C8" s="3" t="s">
        <v>30</v>
      </c>
      <c r="D8" s="7">
        <v>3990</v>
      </c>
      <c r="E8" s="36">
        <v>2107</v>
      </c>
      <c r="F8" s="7">
        <v>4127</v>
      </c>
      <c r="G8" s="4" t="s">
        <v>1251</v>
      </c>
      <c r="H8" s="4" t="s">
        <v>1252</v>
      </c>
      <c r="I8" s="5">
        <v>370000</v>
      </c>
      <c r="J8" s="5">
        <v>1130000</v>
      </c>
      <c r="K8" s="5">
        <v>443000</v>
      </c>
      <c r="L8" s="5">
        <v>11000</v>
      </c>
      <c r="M8" s="5">
        <v>0</v>
      </c>
      <c r="N8" s="5">
        <f>SUM(I8:M8)</f>
        <v>1954000</v>
      </c>
    </row>
    <row r="9" spans="1:14" outlineLevel="3" x14ac:dyDescent="0.25">
      <c r="A9" s="3">
        <v>5234.0439999999999</v>
      </c>
      <c r="B9" s="24" t="s">
        <v>31</v>
      </c>
      <c r="C9" s="3" t="s">
        <v>32</v>
      </c>
      <c r="D9" s="7">
        <v>3990</v>
      </c>
      <c r="E9" s="36">
        <v>2107</v>
      </c>
      <c r="F9" s="7">
        <v>4132</v>
      </c>
      <c r="G9" s="4" t="s">
        <v>1251</v>
      </c>
      <c r="H9" s="4" t="s">
        <v>1252</v>
      </c>
      <c r="I9" s="5">
        <v>75000</v>
      </c>
      <c r="J9" s="5">
        <v>0</v>
      </c>
      <c r="K9" s="5">
        <v>0</v>
      </c>
      <c r="L9" s="5">
        <v>0</v>
      </c>
      <c r="M9" s="5">
        <v>0</v>
      </c>
      <c r="N9" s="5">
        <f>SUM(I9:M9)</f>
        <v>75000</v>
      </c>
    </row>
    <row r="10" spans="1:14" outlineLevel="3" x14ac:dyDescent="0.25">
      <c r="A10" s="3">
        <v>5267.0249999999996</v>
      </c>
      <c r="B10" s="24" t="s">
        <v>14</v>
      </c>
      <c r="C10" s="3" t="s">
        <v>33</v>
      </c>
      <c r="D10" s="7">
        <v>3990</v>
      </c>
      <c r="E10" s="36">
        <v>2107</v>
      </c>
      <c r="F10" s="7">
        <v>4129</v>
      </c>
      <c r="G10" s="4" t="s">
        <v>1251</v>
      </c>
      <c r="H10" s="4" t="s">
        <v>1252</v>
      </c>
      <c r="I10" s="5">
        <v>450000</v>
      </c>
      <c r="J10" s="5">
        <v>3960000</v>
      </c>
      <c r="K10" s="5">
        <v>1670000</v>
      </c>
      <c r="L10" s="5">
        <v>30000</v>
      </c>
      <c r="M10" s="5">
        <v>0</v>
      </c>
      <c r="N10" s="5">
        <f>SUM(I10:M10)</f>
        <v>6110000</v>
      </c>
    </row>
    <row r="11" spans="1:14" outlineLevel="3" x14ac:dyDescent="0.25">
      <c r="A11" s="3">
        <v>5267.0339999999997</v>
      </c>
      <c r="B11" s="24" t="s">
        <v>34</v>
      </c>
      <c r="C11" s="3" t="s">
        <v>35</v>
      </c>
      <c r="D11" s="7">
        <v>3990</v>
      </c>
      <c r="E11" s="36">
        <v>2107</v>
      </c>
      <c r="F11" s="7">
        <v>4100</v>
      </c>
      <c r="G11" s="4" t="s">
        <v>1251</v>
      </c>
      <c r="H11" s="4" t="s">
        <v>1252</v>
      </c>
      <c r="I11" s="5">
        <v>5000</v>
      </c>
      <c r="J11" s="5">
        <v>0</v>
      </c>
      <c r="K11" s="5">
        <v>0</v>
      </c>
      <c r="L11" s="5">
        <v>0</v>
      </c>
      <c r="M11" s="5">
        <v>0</v>
      </c>
      <c r="N11" s="5">
        <f>SUM(I11:M11)</f>
        <v>5000</v>
      </c>
    </row>
    <row r="12" spans="1:14" outlineLevel="3" x14ac:dyDescent="0.25">
      <c r="A12" s="3">
        <v>5267.0360000000001</v>
      </c>
      <c r="B12" s="24" t="s">
        <v>17</v>
      </c>
      <c r="C12" s="3" t="s">
        <v>36</v>
      </c>
      <c r="D12" s="7">
        <v>3990</v>
      </c>
      <c r="E12" s="36">
        <v>2107</v>
      </c>
      <c r="F12" s="7">
        <v>4104</v>
      </c>
      <c r="G12" s="4" t="s">
        <v>1251</v>
      </c>
      <c r="H12" s="4" t="s">
        <v>1252</v>
      </c>
      <c r="I12" s="5">
        <v>135000</v>
      </c>
      <c r="J12" s="5">
        <v>125000</v>
      </c>
      <c r="K12" s="5">
        <v>35000</v>
      </c>
      <c r="L12" s="5">
        <v>0</v>
      </c>
      <c r="M12" s="5">
        <v>0</v>
      </c>
      <c r="N12" s="5">
        <f>SUM(I12:M12)</f>
        <v>295000</v>
      </c>
    </row>
    <row r="13" spans="1:14" outlineLevel="3" x14ac:dyDescent="0.25">
      <c r="A13" s="3">
        <v>5267.0370000000003</v>
      </c>
      <c r="B13" s="24" t="s">
        <v>37</v>
      </c>
      <c r="C13" s="3" t="s">
        <v>38</v>
      </c>
      <c r="D13" s="7">
        <v>3990</v>
      </c>
      <c r="E13" s="36">
        <v>2107</v>
      </c>
      <c r="F13" s="7">
        <v>4123</v>
      </c>
      <c r="G13" s="4" t="s">
        <v>1251</v>
      </c>
      <c r="H13" s="4" t="s">
        <v>1252</v>
      </c>
      <c r="I13" s="5">
        <v>820933</v>
      </c>
      <c r="J13" s="5">
        <v>2334000</v>
      </c>
      <c r="K13" s="5">
        <v>1027000</v>
      </c>
      <c r="L13" s="5">
        <v>8000</v>
      </c>
      <c r="M13" s="5">
        <v>0</v>
      </c>
      <c r="N13" s="5">
        <f>SUM(I13:M13)</f>
        <v>4189933</v>
      </c>
    </row>
    <row r="14" spans="1:14" outlineLevel="3" x14ac:dyDescent="0.25">
      <c r="A14" s="3">
        <v>5267.04</v>
      </c>
      <c r="B14" s="24" t="s">
        <v>40</v>
      </c>
      <c r="C14" s="3" t="s">
        <v>41</v>
      </c>
      <c r="D14" s="7" t="s">
        <v>19</v>
      </c>
      <c r="E14" s="36">
        <v>2107</v>
      </c>
      <c r="F14" s="7" t="s">
        <v>42</v>
      </c>
      <c r="G14" s="4" t="s">
        <v>1251</v>
      </c>
      <c r="H14" s="4" t="s">
        <v>1252</v>
      </c>
      <c r="I14" s="5">
        <v>0</v>
      </c>
      <c r="J14" s="5">
        <v>0</v>
      </c>
      <c r="K14" s="5">
        <v>0</v>
      </c>
      <c r="L14" s="5">
        <v>0</v>
      </c>
      <c r="M14" s="5">
        <v>110000</v>
      </c>
      <c r="N14" s="5">
        <f>SUM(I14:M14)</f>
        <v>110000</v>
      </c>
    </row>
    <row r="15" spans="1:14" outlineLevel="3" x14ac:dyDescent="0.25">
      <c r="A15" s="3">
        <v>5267.0410000000002</v>
      </c>
      <c r="B15" s="24" t="s">
        <v>43</v>
      </c>
      <c r="C15" s="3" t="s">
        <v>44</v>
      </c>
      <c r="D15" s="7" t="s">
        <v>19</v>
      </c>
      <c r="E15" s="36">
        <v>2107</v>
      </c>
      <c r="F15" s="7" t="s">
        <v>45</v>
      </c>
      <c r="G15" s="4" t="s">
        <v>1251</v>
      </c>
      <c r="H15" s="4" t="s">
        <v>1252</v>
      </c>
      <c r="I15" s="5">
        <v>45000</v>
      </c>
      <c r="J15" s="5">
        <v>330000</v>
      </c>
      <c r="K15" s="5">
        <v>440000</v>
      </c>
      <c r="L15" s="5">
        <v>1370000</v>
      </c>
      <c r="M15" s="5">
        <v>2580000</v>
      </c>
      <c r="N15" s="5">
        <f>SUM(I15:M15)</f>
        <v>4765000</v>
      </c>
    </row>
    <row r="16" spans="1:14" outlineLevel="3" x14ac:dyDescent="0.25">
      <c r="A16" s="3">
        <v>5267.0420000000004</v>
      </c>
      <c r="B16" s="24" t="s">
        <v>46</v>
      </c>
      <c r="C16" s="3" t="s">
        <v>47</v>
      </c>
      <c r="D16" s="7" t="s">
        <v>19</v>
      </c>
      <c r="E16" s="36">
        <v>2107</v>
      </c>
      <c r="F16" s="7" t="s">
        <v>48</v>
      </c>
      <c r="G16" s="4" t="s">
        <v>1251</v>
      </c>
      <c r="H16" s="4" t="s">
        <v>1252</v>
      </c>
      <c r="I16" s="5">
        <v>0</v>
      </c>
      <c r="J16" s="5">
        <v>45000</v>
      </c>
      <c r="K16" s="5">
        <v>330000</v>
      </c>
      <c r="L16" s="5">
        <v>440000</v>
      </c>
      <c r="M16" s="5">
        <v>1070000</v>
      </c>
      <c r="N16" s="5">
        <f>SUM(I16:M16)</f>
        <v>1885000</v>
      </c>
    </row>
    <row r="17" spans="1:14" outlineLevel="3" x14ac:dyDescent="0.25">
      <c r="A17" s="3">
        <v>5267.0439999999999</v>
      </c>
      <c r="B17" s="24" t="s">
        <v>49</v>
      </c>
      <c r="C17" s="3" t="s">
        <v>50</v>
      </c>
      <c r="D17" s="7" t="s">
        <v>19</v>
      </c>
      <c r="E17" s="36">
        <v>2107</v>
      </c>
      <c r="F17" s="7" t="s">
        <v>51</v>
      </c>
      <c r="G17" s="4" t="s">
        <v>1251</v>
      </c>
      <c r="H17" s="4" t="s">
        <v>1252</v>
      </c>
      <c r="I17" s="5">
        <v>0</v>
      </c>
      <c r="J17" s="5">
        <v>0</v>
      </c>
      <c r="K17" s="5">
        <v>45000</v>
      </c>
      <c r="L17" s="5">
        <v>330000</v>
      </c>
      <c r="M17" s="5">
        <v>440000</v>
      </c>
      <c r="N17" s="5">
        <f>SUM(I17:M17)</f>
        <v>815000</v>
      </c>
    </row>
    <row r="18" spans="1:14" outlineLevel="3" x14ac:dyDescent="0.25">
      <c r="A18" s="3">
        <v>5267.0460000000003</v>
      </c>
      <c r="B18" s="24" t="s">
        <v>52</v>
      </c>
      <c r="C18" s="3" t="s">
        <v>53</v>
      </c>
      <c r="D18" s="7">
        <v>3990</v>
      </c>
      <c r="E18" s="36">
        <v>2107</v>
      </c>
      <c r="F18" s="7">
        <v>4103</v>
      </c>
      <c r="G18" s="4" t="s">
        <v>1251</v>
      </c>
      <c r="H18" s="4" t="s">
        <v>1252</v>
      </c>
      <c r="I18" s="5">
        <v>80000</v>
      </c>
      <c r="J18" s="5">
        <v>3000</v>
      </c>
      <c r="K18" s="5">
        <v>0</v>
      </c>
      <c r="L18" s="5">
        <v>0</v>
      </c>
      <c r="M18" s="5">
        <v>0</v>
      </c>
      <c r="N18" s="5">
        <f>SUM(I18:M18)</f>
        <v>83000</v>
      </c>
    </row>
    <row r="19" spans="1:14" outlineLevel="3" x14ac:dyDescent="0.25">
      <c r="A19" s="3">
        <v>5267.049</v>
      </c>
      <c r="B19" s="24" t="s">
        <v>54</v>
      </c>
      <c r="C19" s="3" t="s">
        <v>55</v>
      </c>
      <c r="D19" s="7">
        <v>3990</v>
      </c>
      <c r="E19" s="36">
        <v>2107</v>
      </c>
      <c r="F19" s="7">
        <v>4112</v>
      </c>
      <c r="G19" s="4" t="s">
        <v>1251</v>
      </c>
      <c r="H19" s="4" t="s">
        <v>1252</v>
      </c>
      <c r="I19" s="5">
        <v>910000</v>
      </c>
      <c r="J19" s="5">
        <v>2410000</v>
      </c>
      <c r="K19" s="5">
        <v>280000</v>
      </c>
      <c r="L19" s="5">
        <v>20000</v>
      </c>
      <c r="M19" s="5">
        <v>0</v>
      </c>
      <c r="N19" s="5">
        <f>SUM(I19:M19)</f>
        <v>3620000</v>
      </c>
    </row>
    <row r="20" spans="1:14" outlineLevel="3" x14ac:dyDescent="0.25">
      <c r="A20" s="3">
        <v>5267.0559999999996</v>
      </c>
      <c r="B20" s="24" t="s">
        <v>58</v>
      </c>
      <c r="C20" s="3" t="s">
        <v>59</v>
      </c>
      <c r="D20" s="7" t="s">
        <v>19</v>
      </c>
      <c r="E20" s="36">
        <v>2107</v>
      </c>
      <c r="F20" s="7" t="s">
        <v>60</v>
      </c>
      <c r="G20" s="4" t="s">
        <v>1251</v>
      </c>
      <c r="H20" s="4" t="s">
        <v>1252</v>
      </c>
      <c r="I20" s="5">
        <v>400000</v>
      </c>
      <c r="J20" s="5">
        <v>0</v>
      </c>
      <c r="K20" s="5">
        <v>0</v>
      </c>
      <c r="L20" s="5">
        <v>0</v>
      </c>
      <c r="M20" s="5">
        <v>0</v>
      </c>
      <c r="N20" s="5">
        <f>SUM(I20:M20)</f>
        <v>400000</v>
      </c>
    </row>
    <row r="21" spans="1:14" outlineLevel="3" x14ac:dyDescent="0.25">
      <c r="A21" s="3">
        <v>5267.0609999999997</v>
      </c>
      <c r="B21" s="24" t="s">
        <v>61</v>
      </c>
      <c r="C21" s="3" t="s">
        <v>62</v>
      </c>
      <c r="D21" s="7" t="s">
        <v>19</v>
      </c>
      <c r="E21" s="36">
        <v>2107</v>
      </c>
      <c r="F21" s="7" t="s">
        <v>63</v>
      </c>
      <c r="G21" s="4" t="s">
        <v>1251</v>
      </c>
      <c r="H21" s="4" t="s">
        <v>1252</v>
      </c>
      <c r="I21" s="5">
        <v>0</v>
      </c>
      <c r="J21" s="5">
        <v>0</v>
      </c>
      <c r="K21" s="5">
        <v>0</v>
      </c>
      <c r="L21" s="5">
        <v>0</v>
      </c>
      <c r="M21" s="5">
        <v>100000</v>
      </c>
      <c r="N21" s="5">
        <f>SUM(I21:M21)</f>
        <v>100000</v>
      </c>
    </row>
    <row r="22" spans="1:14" outlineLevel="3" x14ac:dyDescent="0.25">
      <c r="A22" s="3">
        <v>5267.07</v>
      </c>
      <c r="B22" s="24" t="s">
        <v>25</v>
      </c>
      <c r="C22" s="3" t="s">
        <v>64</v>
      </c>
      <c r="D22" s="7">
        <v>3990</v>
      </c>
      <c r="E22" s="36">
        <v>2107</v>
      </c>
      <c r="F22" s="7">
        <v>4134</v>
      </c>
      <c r="G22" s="4" t="s">
        <v>1251</v>
      </c>
      <c r="H22" s="4" t="s">
        <v>1252</v>
      </c>
      <c r="I22" s="5">
        <v>1562885</v>
      </c>
      <c r="J22" s="5">
        <v>252035</v>
      </c>
      <c r="K22" s="5">
        <v>0</v>
      </c>
      <c r="L22" s="5">
        <v>0</v>
      </c>
      <c r="M22" s="5">
        <v>0</v>
      </c>
      <c r="N22" s="5">
        <f>SUM(I22:M22)</f>
        <v>1814920</v>
      </c>
    </row>
    <row r="23" spans="1:14" s="22" customFormat="1" outlineLevel="2" x14ac:dyDescent="0.25">
      <c r="A23" s="18"/>
      <c r="B23" s="25"/>
      <c r="C23" s="18"/>
      <c r="D23" s="20"/>
      <c r="E23" s="37"/>
      <c r="F23" s="20"/>
      <c r="G23" s="19"/>
      <c r="H23" s="23" t="s">
        <v>1266</v>
      </c>
      <c r="I23" s="21">
        <f>SUBTOTAL(9,I8:I22)</f>
        <v>4853818</v>
      </c>
      <c r="J23" s="21">
        <f>SUBTOTAL(9,J8:J22)</f>
        <v>10589035</v>
      </c>
      <c r="K23" s="21">
        <f>SUBTOTAL(9,K8:K22)</f>
        <v>4270000</v>
      </c>
      <c r="L23" s="21">
        <f>SUBTOTAL(9,L8:L22)</f>
        <v>2209000</v>
      </c>
      <c r="M23" s="21">
        <f>SUBTOTAL(9,M8:M22)</f>
        <v>4300000</v>
      </c>
      <c r="N23" s="21">
        <f>SUBTOTAL(9,N8:N22)</f>
        <v>26221853</v>
      </c>
    </row>
    <row r="24" spans="1:14" outlineLevel="3" x14ac:dyDescent="0.25">
      <c r="A24" s="3">
        <v>5267.0349999999999</v>
      </c>
      <c r="B24" s="24" t="s">
        <v>15</v>
      </c>
      <c r="C24" s="3" t="s">
        <v>1254</v>
      </c>
      <c r="D24" s="7">
        <v>4020</v>
      </c>
      <c r="E24" s="36">
        <v>2107</v>
      </c>
      <c r="F24" s="7">
        <v>4139</v>
      </c>
      <c r="G24" s="4" t="s">
        <v>1253</v>
      </c>
      <c r="H24" s="4" t="s">
        <v>1267</v>
      </c>
      <c r="I24" s="5">
        <v>2220000</v>
      </c>
      <c r="J24" s="5">
        <v>775000</v>
      </c>
      <c r="K24" s="5">
        <v>440000</v>
      </c>
      <c r="L24" s="5">
        <v>0</v>
      </c>
      <c r="M24" s="5">
        <v>0</v>
      </c>
      <c r="N24" s="5">
        <f>SUM(I24:M24)</f>
        <v>3435000</v>
      </c>
    </row>
    <row r="25" spans="1:14" s="22" customFormat="1" outlineLevel="2" x14ac:dyDescent="0.25">
      <c r="A25" s="18"/>
      <c r="B25" s="25"/>
      <c r="C25" s="18"/>
      <c r="D25" s="20"/>
      <c r="E25" s="37"/>
      <c r="F25" s="20"/>
      <c r="G25" s="19"/>
      <c r="H25" s="23" t="s">
        <v>1268</v>
      </c>
      <c r="I25" s="21">
        <f>SUBTOTAL(9,I24:I24)</f>
        <v>2220000</v>
      </c>
      <c r="J25" s="21">
        <f>SUBTOTAL(9,J24:J24)</f>
        <v>775000</v>
      </c>
      <c r="K25" s="21">
        <f>SUBTOTAL(9,K24:K24)</f>
        <v>440000</v>
      </c>
      <c r="L25" s="21">
        <f>SUBTOTAL(9,L24:L24)</f>
        <v>0</v>
      </c>
      <c r="M25" s="21">
        <f>SUBTOTAL(9,M24:M24)</f>
        <v>0</v>
      </c>
      <c r="N25" s="21">
        <f>SUBTOTAL(9,N24:N24)</f>
        <v>3435000</v>
      </c>
    </row>
    <row r="26" spans="1:14" s="14" customFormat="1" outlineLevel="1" x14ac:dyDescent="0.25">
      <c r="A26" s="9"/>
      <c r="B26" s="26"/>
      <c r="C26" s="9"/>
      <c r="D26" s="12"/>
      <c r="E26" s="38" t="s">
        <v>1262</v>
      </c>
      <c r="F26" s="12"/>
      <c r="G26" s="11"/>
      <c r="H26" s="11"/>
      <c r="I26" s="13">
        <f>SUBTOTAL(9,I2:I24)</f>
        <v>10762233</v>
      </c>
      <c r="J26" s="13">
        <f>SUBTOTAL(9,J2:J24)</f>
        <v>13845785</v>
      </c>
      <c r="K26" s="13">
        <f>SUBTOTAL(9,K2:K24)</f>
        <v>5501000</v>
      </c>
      <c r="L26" s="13">
        <f>SUBTOTAL(9,L2:L24)</f>
        <v>2230500</v>
      </c>
      <c r="M26" s="13">
        <f>SUBTOTAL(9,M2:M24)</f>
        <v>4300000</v>
      </c>
      <c r="N26" s="13">
        <f>SUBTOTAL(9,N2:N24)</f>
        <v>36639518</v>
      </c>
    </row>
    <row r="27" spans="1:14" outlineLevel="3" x14ac:dyDescent="0.25">
      <c r="A27" s="3">
        <v>757.02800000000002</v>
      </c>
      <c r="B27" s="24" t="s">
        <v>67</v>
      </c>
      <c r="C27" s="3" t="s">
        <v>68</v>
      </c>
      <c r="D27" s="7">
        <v>3920</v>
      </c>
      <c r="E27" s="36">
        <v>2207</v>
      </c>
      <c r="F27" s="7">
        <v>6655</v>
      </c>
      <c r="G27" s="4" t="s">
        <v>1250</v>
      </c>
      <c r="H27" s="4" t="s">
        <v>1249</v>
      </c>
      <c r="I27" s="5">
        <v>300000</v>
      </c>
      <c r="J27" s="5">
        <v>0</v>
      </c>
      <c r="K27" s="5">
        <v>0</v>
      </c>
      <c r="L27" s="5">
        <v>0</v>
      </c>
      <c r="M27" s="5">
        <v>0</v>
      </c>
      <c r="N27" s="5">
        <f>SUM(I27:M27)</f>
        <v>300000</v>
      </c>
    </row>
    <row r="28" spans="1:14" outlineLevel="3" x14ac:dyDescent="0.25">
      <c r="A28" s="3">
        <v>757.029</v>
      </c>
      <c r="B28" s="24" t="s">
        <v>69</v>
      </c>
      <c r="C28" s="3" t="s">
        <v>70</v>
      </c>
      <c r="D28" s="7" t="s">
        <v>19</v>
      </c>
      <c r="E28" s="36">
        <v>2207</v>
      </c>
      <c r="F28" s="7" t="s">
        <v>71</v>
      </c>
      <c r="G28" s="4" t="s">
        <v>1250</v>
      </c>
      <c r="H28" s="4" t="s">
        <v>1249</v>
      </c>
      <c r="I28" s="5">
        <v>15000</v>
      </c>
      <c r="J28" s="5">
        <v>0</v>
      </c>
      <c r="K28" s="5">
        <v>0</v>
      </c>
      <c r="L28" s="5">
        <v>0</v>
      </c>
      <c r="M28" s="5">
        <v>25000</v>
      </c>
      <c r="N28" s="5">
        <f>SUM(I28:M28)</f>
        <v>40000</v>
      </c>
    </row>
    <row r="29" spans="1:14" outlineLevel="3" x14ac:dyDescent="0.25">
      <c r="A29" s="3">
        <v>757.03700000000003</v>
      </c>
      <c r="B29" s="24" t="s">
        <v>72</v>
      </c>
      <c r="C29" s="3" t="s">
        <v>73</v>
      </c>
      <c r="D29" s="7">
        <v>3920</v>
      </c>
      <c r="E29" s="36">
        <v>2207</v>
      </c>
      <c r="F29" s="7">
        <v>6509</v>
      </c>
      <c r="G29" s="4" t="s">
        <v>1250</v>
      </c>
      <c r="H29" s="4" t="s">
        <v>1249</v>
      </c>
      <c r="I29" s="5">
        <v>375921</v>
      </c>
      <c r="J29" s="5">
        <v>295000</v>
      </c>
      <c r="K29" s="5">
        <v>0</v>
      </c>
      <c r="L29" s="5">
        <v>0</v>
      </c>
      <c r="M29" s="5">
        <v>0</v>
      </c>
      <c r="N29" s="5">
        <f>SUM(I29:M29)</f>
        <v>670921</v>
      </c>
    </row>
    <row r="30" spans="1:14" outlineLevel="3" x14ac:dyDescent="0.25">
      <c r="A30" s="3">
        <v>757.04600000000005</v>
      </c>
      <c r="B30" s="24" t="s">
        <v>75</v>
      </c>
      <c r="C30" s="3" t="s">
        <v>76</v>
      </c>
      <c r="D30" s="7" t="s">
        <v>19</v>
      </c>
      <c r="E30" s="36">
        <v>2207</v>
      </c>
      <c r="F30" s="7" t="s">
        <v>77</v>
      </c>
      <c r="G30" s="4" t="s">
        <v>1250</v>
      </c>
      <c r="H30" s="4" t="s">
        <v>1249</v>
      </c>
      <c r="I30" s="5">
        <v>85000</v>
      </c>
      <c r="J30" s="5">
        <v>100000</v>
      </c>
      <c r="K30" s="5">
        <v>40000</v>
      </c>
      <c r="L30" s="5">
        <v>50000</v>
      </c>
      <c r="M30" s="5">
        <v>50000</v>
      </c>
      <c r="N30" s="5">
        <f>SUM(I30:M30)</f>
        <v>325000</v>
      </c>
    </row>
    <row r="31" spans="1:14" outlineLevel="3" x14ac:dyDescent="0.25">
      <c r="A31" s="3">
        <v>757.04700000000003</v>
      </c>
      <c r="B31" s="24" t="s">
        <v>78</v>
      </c>
      <c r="C31" s="3" t="s">
        <v>79</v>
      </c>
      <c r="D31" s="7" t="s">
        <v>19</v>
      </c>
      <c r="E31" s="36">
        <v>2207</v>
      </c>
      <c r="F31" s="7" t="s">
        <v>80</v>
      </c>
      <c r="G31" s="4" t="s">
        <v>1250</v>
      </c>
      <c r="H31" s="4" t="s">
        <v>1249</v>
      </c>
      <c r="I31" s="5">
        <v>125000</v>
      </c>
      <c r="J31" s="5">
        <v>0</v>
      </c>
      <c r="K31" s="5">
        <v>30000</v>
      </c>
      <c r="L31" s="5">
        <v>0</v>
      </c>
      <c r="M31" s="5">
        <v>0</v>
      </c>
      <c r="N31" s="5">
        <f>SUM(I31:M31)</f>
        <v>155000</v>
      </c>
    </row>
    <row r="32" spans="1:14" outlineLevel="3" x14ac:dyDescent="0.25">
      <c r="A32" s="3">
        <v>757.048</v>
      </c>
      <c r="B32" s="24" t="s">
        <v>81</v>
      </c>
      <c r="C32" s="3" t="s">
        <v>82</v>
      </c>
      <c r="D32" s="7" t="s">
        <v>19</v>
      </c>
      <c r="E32" s="36">
        <v>2207</v>
      </c>
      <c r="F32" s="7" t="s">
        <v>83</v>
      </c>
      <c r="G32" s="4" t="s">
        <v>1250</v>
      </c>
      <c r="H32" s="4" t="s">
        <v>1249</v>
      </c>
      <c r="I32" s="5">
        <v>125000</v>
      </c>
      <c r="J32" s="5">
        <v>25000</v>
      </c>
      <c r="K32" s="5">
        <v>75000</v>
      </c>
      <c r="L32" s="5">
        <v>125000</v>
      </c>
      <c r="M32" s="5">
        <v>25000</v>
      </c>
      <c r="N32" s="5">
        <f>SUM(I32:M32)</f>
        <v>375000</v>
      </c>
    </row>
    <row r="33" spans="1:14" outlineLevel="3" x14ac:dyDescent="0.25">
      <c r="A33" s="3">
        <v>757.04899999999998</v>
      </c>
      <c r="B33" s="24" t="s">
        <v>84</v>
      </c>
      <c r="C33" s="3" t="s">
        <v>85</v>
      </c>
      <c r="D33" s="7" t="s">
        <v>19</v>
      </c>
      <c r="E33" s="36">
        <v>2207</v>
      </c>
      <c r="F33" s="7" t="s">
        <v>86</v>
      </c>
      <c r="G33" s="4" t="s">
        <v>1250</v>
      </c>
      <c r="H33" s="4" t="s">
        <v>1249</v>
      </c>
      <c r="I33" s="5">
        <v>0</v>
      </c>
      <c r="J33" s="5">
        <v>0</v>
      </c>
      <c r="K33" s="5">
        <v>0</v>
      </c>
      <c r="L33" s="5">
        <v>0</v>
      </c>
      <c r="M33" s="5">
        <v>75000</v>
      </c>
      <c r="N33" s="5">
        <f>SUM(I33:M33)</f>
        <v>75000</v>
      </c>
    </row>
    <row r="34" spans="1:14" outlineLevel="3" x14ac:dyDescent="0.25">
      <c r="A34" s="3">
        <v>757.05</v>
      </c>
      <c r="B34" s="24" t="s">
        <v>87</v>
      </c>
      <c r="C34" s="3" t="s">
        <v>88</v>
      </c>
      <c r="D34" s="7" t="s">
        <v>19</v>
      </c>
      <c r="E34" s="36">
        <v>2207</v>
      </c>
      <c r="F34" s="7" t="s">
        <v>89</v>
      </c>
      <c r="G34" s="4" t="s">
        <v>1250</v>
      </c>
      <c r="H34" s="4" t="s">
        <v>1249</v>
      </c>
      <c r="I34" s="5">
        <v>40000</v>
      </c>
      <c r="J34" s="5">
        <v>0</v>
      </c>
      <c r="K34" s="5">
        <v>0</v>
      </c>
      <c r="L34" s="5">
        <v>0</v>
      </c>
      <c r="M34" s="5">
        <v>0</v>
      </c>
      <c r="N34" s="5">
        <f>SUM(I34:M34)</f>
        <v>40000</v>
      </c>
    </row>
    <row r="35" spans="1:14" outlineLevel="3" x14ac:dyDescent="0.25">
      <c r="A35" s="3">
        <v>757.05399999999997</v>
      </c>
      <c r="B35" s="24" t="s">
        <v>91</v>
      </c>
      <c r="C35" s="3" t="s">
        <v>92</v>
      </c>
      <c r="D35" s="7" t="s">
        <v>19</v>
      </c>
      <c r="E35" s="36">
        <v>2207</v>
      </c>
      <c r="F35" s="7" t="s">
        <v>93</v>
      </c>
      <c r="G35" s="4" t="s">
        <v>1250</v>
      </c>
      <c r="H35" s="4" t="s">
        <v>1249</v>
      </c>
      <c r="I35" s="5">
        <v>0</v>
      </c>
      <c r="J35" s="5">
        <v>60000</v>
      </c>
      <c r="K35" s="5">
        <v>0</v>
      </c>
      <c r="L35" s="5">
        <v>60000</v>
      </c>
      <c r="M35" s="5">
        <v>0</v>
      </c>
      <c r="N35" s="5">
        <f>SUM(I35:M35)</f>
        <v>120000</v>
      </c>
    </row>
    <row r="36" spans="1:14" outlineLevel="3" x14ac:dyDescent="0.25">
      <c r="A36" s="3">
        <v>757.05799999999999</v>
      </c>
      <c r="B36" s="24" t="s">
        <v>96</v>
      </c>
      <c r="C36" s="3" t="s">
        <v>97</v>
      </c>
      <c r="D36" s="7">
        <v>3920</v>
      </c>
      <c r="E36" s="36">
        <v>2207</v>
      </c>
      <c r="F36" s="7">
        <v>7083</v>
      </c>
      <c r="G36" s="4" t="s">
        <v>1250</v>
      </c>
      <c r="H36" s="4" t="s">
        <v>1249</v>
      </c>
      <c r="I36" s="5">
        <v>25000</v>
      </c>
      <c r="J36" s="5">
        <v>0</v>
      </c>
      <c r="K36" s="5">
        <v>0</v>
      </c>
      <c r="L36" s="5">
        <v>0</v>
      </c>
      <c r="M36" s="5">
        <v>0</v>
      </c>
      <c r="N36" s="5">
        <f>SUM(I36:M36)</f>
        <v>25000</v>
      </c>
    </row>
    <row r="37" spans="1:14" outlineLevel="3" x14ac:dyDescent="0.25">
      <c r="A37" s="3">
        <v>757.05899999999997</v>
      </c>
      <c r="B37" s="24" t="s">
        <v>98</v>
      </c>
      <c r="C37" s="3" t="s">
        <v>99</v>
      </c>
      <c r="D37" s="7">
        <v>3920</v>
      </c>
      <c r="E37" s="36">
        <v>2207</v>
      </c>
      <c r="F37" s="7">
        <v>6185</v>
      </c>
      <c r="G37" s="4" t="s">
        <v>1250</v>
      </c>
      <c r="H37" s="4" t="s">
        <v>1249</v>
      </c>
      <c r="I37" s="5">
        <v>0</v>
      </c>
      <c r="J37" s="5">
        <v>0</v>
      </c>
      <c r="K37" s="5">
        <v>0</v>
      </c>
      <c r="L37" s="5">
        <v>25000</v>
      </c>
      <c r="M37" s="5">
        <v>50000</v>
      </c>
      <c r="N37" s="5">
        <f>SUM(I37:M37)</f>
        <v>75000</v>
      </c>
    </row>
    <row r="38" spans="1:14" outlineLevel="3" x14ac:dyDescent="0.25">
      <c r="A38" s="3">
        <v>757.06100000000004</v>
      </c>
      <c r="B38" s="24" t="s">
        <v>101</v>
      </c>
      <c r="C38" s="3" t="s">
        <v>102</v>
      </c>
      <c r="D38" s="7">
        <v>3920</v>
      </c>
      <c r="E38" s="36">
        <v>2207</v>
      </c>
      <c r="F38" s="7">
        <v>6510</v>
      </c>
      <c r="G38" s="4" t="s">
        <v>1250</v>
      </c>
      <c r="H38" s="4" t="s">
        <v>1249</v>
      </c>
      <c r="I38" s="5">
        <v>549192</v>
      </c>
      <c r="J38" s="5">
        <v>54000</v>
      </c>
      <c r="K38" s="5">
        <v>0</v>
      </c>
      <c r="L38" s="5">
        <v>0</v>
      </c>
      <c r="M38" s="5">
        <v>0</v>
      </c>
      <c r="N38" s="5">
        <f>SUM(I38:M38)</f>
        <v>603192</v>
      </c>
    </row>
    <row r="39" spans="1:14" outlineLevel="3" x14ac:dyDescent="0.25">
      <c r="A39" s="3">
        <v>2006.0229999999999</v>
      </c>
      <c r="B39" s="24" t="s">
        <v>104</v>
      </c>
      <c r="C39" s="3" t="s">
        <v>105</v>
      </c>
      <c r="D39" s="7">
        <v>3920</v>
      </c>
      <c r="E39" s="36">
        <v>2207</v>
      </c>
      <c r="F39" s="7">
        <v>6602</v>
      </c>
      <c r="G39" s="4" t="s">
        <v>1250</v>
      </c>
      <c r="H39" s="4" t="s">
        <v>1249</v>
      </c>
      <c r="I39" s="5">
        <v>300000</v>
      </c>
      <c r="J39" s="5">
        <v>270420</v>
      </c>
      <c r="K39" s="5">
        <v>0</v>
      </c>
      <c r="L39" s="5">
        <v>0</v>
      </c>
      <c r="M39" s="5">
        <v>0</v>
      </c>
      <c r="N39" s="5">
        <f>SUM(I39:M39)</f>
        <v>570420</v>
      </c>
    </row>
    <row r="40" spans="1:14" outlineLevel="3" x14ac:dyDescent="0.25">
      <c r="A40" s="3">
        <v>2006.0239999999999</v>
      </c>
      <c r="B40" s="24" t="s">
        <v>106</v>
      </c>
      <c r="C40" s="3" t="s">
        <v>107</v>
      </c>
      <c r="D40" s="7">
        <v>3920</v>
      </c>
      <c r="E40" s="36">
        <v>2207</v>
      </c>
      <c r="F40" s="7">
        <v>6584</v>
      </c>
      <c r="G40" s="4" t="s">
        <v>1250</v>
      </c>
      <c r="H40" s="4" t="s">
        <v>1249</v>
      </c>
      <c r="I40" s="5">
        <v>430679</v>
      </c>
      <c r="J40" s="5">
        <v>159668</v>
      </c>
      <c r="K40" s="5">
        <v>0</v>
      </c>
      <c r="L40" s="5">
        <v>0</v>
      </c>
      <c r="M40" s="5">
        <v>0</v>
      </c>
      <c r="N40" s="5">
        <f>SUM(I40:M40)</f>
        <v>590347</v>
      </c>
    </row>
    <row r="41" spans="1:14" outlineLevel="3" x14ac:dyDescent="0.25">
      <c r="A41" s="3">
        <v>2006.028</v>
      </c>
      <c r="B41" s="24" t="s">
        <v>108</v>
      </c>
      <c r="C41" s="3" t="s">
        <v>109</v>
      </c>
      <c r="D41" s="7">
        <v>3920</v>
      </c>
      <c r="E41" s="36">
        <v>2207</v>
      </c>
      <c r="F41" s="7">
        <v>6610</v>
      </c>
      <c r="G41" s="4" t="s">
        <v>1250</v>
      </c>
      <c r="H41" s="4" t="s">
        <v>1249</v>
      </c>
      <c r="I41" s="5">
        <v>45222</v>
      </c>
      <c r="J41" s="5">
        <v>0</v>
      </c>
      <c r="K41" s="5">
        <v>0</v>
      </c>
      <c r="L41" s="5">
        <v>0</v>
      </c>
      <c r="M41" s="5">
        <v>0</v>
      </c>
      <c r="N41" s="5">
        <f>SUM(I41:M41)</f>
        <v>45222</v>
      </c>
    </row>
    <row r="42" spans="1:14" outlineLevel="3" x14ac:dyDescent="0.25">
      <c r="A42" s="3">
        <v>2006.037</v>
      </c>
      <c r="B42" s="24" t="s">
        <v>110</v>
      </c>
      <c r="C42" s="3" t="s">
        <v>111</v>
      </c>
      <c r="D42" s="7" t="s">
        <v>19</v>
      </c>
      <c r="E42" s="36">
        <v>2207</v>
      </c>
      <c r="F42" s="7" t="s">
        <v>112</v>
      </c>
      <c r="G42" s="4" t="s">
        <v>1250</v>
      </c>
      <c r="H42" s="4" t="s">
        <v>1249</v>
      </c>
      <c r="I42" s="5">
        <v>0</v>
      </c>
      <c r="J42" s="5">
        <v>0</v>
      </c>
      <c r="K42" s="5">
        <v>0</v>
      </c>
      <c r="L42" s="5">
        <v>0</v>
      </c>
      <c r="M42" s="5">
        <v>750000</v>
      </c>
      <c r="N42" s="5">
        <f>SUM(I42:M42)</f>
        <v>750000</v>
      </c>
    </row>
    <row r="43" spans="1:14" outlineLevel="3" x14ac:dyDescent="0.25">
      <c r="A43" s="3">
        <v>2006.038</v>
      </c>
      <c r="B43" s="24" t="s">
        <v>113</v>
      </c>
      <c r="C43" s="3" t="s">
        <v>114</v>
      </c>
      <c r="D43" s="7" t="s">
        <v>19</v>
      </c>
      <c r="E43" s="36">
        <v>2207</v>
      </c>
      <c r="F43" s="7" t="s">
        <v>115</v>
      </c>
      <c r="G43" s="4" t="s">
        <v>1250</v>
      </c>
      <c r="H43" s="4" t="s">
        <v>1249</v>
      </c>
      <c r="I43" s="5">
        <v>750000</v>
      </c>
      <c r="J43" s="5">
        <v>0</v>
      </c>
      <c r="K43" s="5">
        <v>0</v>
      </c>
      <c r="L43" s="5">
        <v>0</v>
      </c>
      <c r="M43" s="5">
        <v>0</v>
      </c>
      <c r="N43" s="5">
        <f>SUM(I43:M43)</f>
        <v>750000</v>
      </c>
    </row>
    <row r="44" spans="1:14" outlineLevel="3" x14ac:dyDescent="0.25">
      <c r="A44" s="3">
        <v>2015.056</v>
      </c>
      <c r="B44" s="24" t="s">
        <v>116</v>
      </c>
      <c r="C44" s="3" t="s">
        <v>117</v>
      </c>
      <c r="D44" s="7">
        <v>3920</v>
      </c>
      <c r="E44" s="36">
        <v>2207</v>
      </c>
      <c r="F44" s="7">
        <v>6492</v>
      </c>
      <c r="G44" s="4" t="s">
        <v>1250</v>
      </c>
      <c r="H44" s="4" t="s">
        <v>1249</v>
      </c>
      <c r="I44" s="5">
        <v>65506</v>
      </c>
      <c r="J44" s="5">
        <v>196518</v>
      </c>
      <c r="K44" s="5">
        <v>0</v>
      </c>
      <c r="L44" s="5">
        <v>0</v>
      </c>
      <c r="M44" s="5">
        <v>0</v>
      </c>
      <c r="N44" s="5">
        <f>SUM(I44:M44)</f>
        <v>262024</v>
      </c>
    </row>
    <row r="45" spans="1:14" outlineLevel="3" x14ac:dyDescent="0.25">
      <c r="A45" s="3">
        <v>2015.0609999999999</v>
      </c>
      <c r="B45" s="24" t="s">
        <v>118</v>
      </c>
      <c r="C45" s="3" t="s">
        <v>119</v>
      </c>
      <c r="D45" s="7" t="s">
        <v>19</v>
      </c>
      <c r="E45" s="36">
        <v>2207</v>
      </c>
      <c r="F45" s="7" t="s">
        <v>120</v>
      </c>
      <c r="G45" s="4" t="s">
        <v>1250</v>
      </c>
      <c r="H45" s="4" t="s">
        <v>1249</v>
      </c>
      <c r="I45" s="5">
        <v>100000</v>
      </c>
      <c r="J45" s="5">
        <v>100000</v>
      </c>
      <c r="K45" s="5">
        <v>150000</v>
      </c>
      <c r="L45" s="5">
        <v>150000</v>
      </c>
      <c r="M45" s="5">
        <v>0</v>
      </c>
      <c r="N45" s="5">
        <f>SUM(I45:M45)</f>
        <v>500000</v>
      </c>
    </row>
    <row r="46" spans="1:14" outlineLevel="3" x14ac:dyDescent="0.25">
      <c r="A46" s="3">
        <v>2015.0619999999999</v>
      </c>
      <c r="B46" s="24" t="s">
        <v>121</v>
      </c>
      <c r="C46" s="3" t="s">
        <v>122</v>
      </c>
      <c r="D46" s="7" t="s">
        <v>19</v>
      </c>
      <c r="E46" s="36">
        <v>2207</v>
      </c>
      <c r="F46" s="7" t="s">
        <v>123</v>
      </c>
      <c r="G46" s="4" t="s">
        <v>1250</v>
      </c>
      <c r="H46" s="4" t="s">
        <v>1249</v>
      </c>
      <c r="I46" s="5">
        <v>0</v>
      </c>
      <c r="J46" s="5">
        <v>0</v>
      </c>
      <c r="K46" s="5">
        <v>28619</v>
      </c>
      <c r="L46" s="5">
        <v>0</v>
      </c>
      <c r="M46" s="5">
        <v>0</v>
      </c>
      <c r="N46" s="5">
        <f>SUM(I46:M46)</f>
        <v>28619</v>
      </c>
    </row>
    <row r="47" spans="1:14" outlineLevel="3" x14ac:dyDescent="0.25">
      <c r="A47" s="3">
        <v>2015.0640000000001</v>
      </c>
      <c r="B47" s="24" t="s">
        <v>124</v>
      </c>
      <c r="C47" s="3" t="s">
        <v>125</v>
      </c>
      <c r="D47" s="7" t="s">
        <v>19</v>
      </c>
      <c r="E47" s="36">
        <v>2207</v>
      </c>
      <c r="F47" s="7" t="s">
        <v>126</v>
      </c>
      <c r="G47" s="4" t="s">
        <v>1250</v>
      </c>
      <c r="H47" s="4" t="s">
        <v>1249</v>
      </c>
      <c r="I47" s="5">
        <v>0</v>
      </c>
      <c r="J47" s="5">
        <v>0</v>
      </c>
      <c r="K47" s="5">
        <v>0</v>
      </c>
      <c r="L47" s="5">
        <v>0</v>
      </c>
      <c r="M47" s="5">
        <v>30612</v>
      </c>
      <c r="N47" s="5">
        <f>SUM(I47:M47)</f>
        <v>30612</v>
      </c>
    </row>
    <row r="48" spans="1:14" outlineLevel="3" x14ac:dyDescent="0.25">
      <c r="A48" s="3">
        <v>2015.0650000000001</v>
      </c>
      <c r="B48" s="24" t="s">
        <v>127</v>
      </c>
      <c r="C48" s="3" t="s">
        <v>128</v>
      </c>
      <c r="D48" s="7" t="s">
        <v>19</v>
      </c>
      <c r="E48" s="36">
        <v>2207</v>
      </c>
      <c r="F48" s="7" t="s">
        <v>129</v>
      </c>
      <c r="G48" s="4" t="s">
        <v>1250</v>
      </c>
      <c r="H48" s="4" t="s">
        <v>1249</v>
      </c>
      <c r="I48" s="5">
        <v>57238</v>
      </c>
      <c r="J48" s="5">
        <v>0</v>
      </c>
      <c r="K48" s="5">
        <v>0</v>
      </c>
      <c r="L48" s="5">
        <v>0</v>
      </c>
      <c r="M48" s="5">
        <v>0</v>
      </c>
      <c r="N48" s="5">
        <f>SUM(I48:M48)</f>
        <v>57238</v>
      </c>
    </row>
    <row r="49" spans="1:14" outlineLevel="3" x14ac:dyDescent="0.25">
      <c r="A49" s="3">
        <v>2015.066</v>
      </c>
      <c r="B49" s="24" t="s">
        <v>130</v>
      </c>
      <c r="C49" s="3" t="s">
        <v>131</v>
      </c>
      <c r="D49" s="7" t="s">
        <v>19</v>
      </c>
      <c r="E49" s="36">
        <v>2207</v>
      </c>
      <c r="F49" s="7" t="s">
        <v>132</v>
      </c>
      <c r="G49" s="4" t="s">
        <v>1250</v>
      </c>
      <c r="H49" s="4" t="s">
        <v>1249</v>
      </c>
      <c r="I49" s="5">
        <v>0</v>
      </c>
      <c r="J49" s="5">
        <v>49600</v>
      </c>
      <c r="K49" s="5">
        <v>0</v>
      </c>
      <c r="L49" s="5">
        <v>0</v>
      </c>
      <c r="M49" s="5">
        <v>0</v>
      </c>
      <c r="N49" s="5">
        <f>SUM(I49:M49)</f>
        <v>49600</v>
      </c>
    </row>
    <row r="50" spans="1:14" outlineLevel="3" x14ac:dyDescent="0.25">
      <c r="A50" s="3">
        <v>2015.069</v>
      </c>
      <c r="B50" s="24" t="s">
        <v>133</v>
      </c>
      <c r="C50" s="3" t="s">
        <v>134</v>
      </c>
      <c r="D50" s="7" t="s">
        <v>19</v>
      </c>
      <c r="E50" s="36">
        <v>2207</v>
      </c>
      <c r="F50" s="7" t="s">
        <v>135</v>
      </c>
      <c r="G50" s="4" t="s">
        <v>1250</v>
      </c>
      <c r="H50" s="4" t="s">
        <v>1249</v>
      </c>
      <c r="I50" s="5">
        <v>366667</v>
      </c>
      <c r="J50" s="5">
        <v>0</v>
      </c>
      <c r="K50" s="5">
        <v>0</v>
      </c>
      <c r="L50" s="5">
        <v>0</v>
      </c>
      <c r="M50" s="5">
        <v>0</v>
      </c>
      <c r="N50" s="5">
        <f>SUM(I50:M50)</f>
        <v>366667</v>
      </c>
    </row>
    <row r="51" spans="1:14" outlineLevel="3" x14ac:dyDescent="0.25">
      <c r="A51" s="3">
        <v>2015.0719999999999</v>
      </c>
      <c r="B51" s="24" t="s">
        <v>136</v>
      </c>
      <c r="C51" s="3" t="s">
        <v>137</v>
      </c>
      <c r="D51" s="7" t="s">
        <v>19</v>
      </c>
      <c r="E51" s="36">
        <v>2207</v>
      </c>
      <c r="F51" s="7" t="s">
        <v>138</v>
      </c>
      <c r="G51" s="4" t="s">
        <v>1250</v>
      </c>
      <c r="H51" s="4" t="s">
        <v>1249</v>
      </c>
      <c r="I51" s="5">
        <v>45000</v>
      </c>
      <c r="J51" s="5">
        <v>0</v>
      </c>
      <c r="K51" s="5">
        <v>0</v>
      </c>
      <c r="L51" s="5">
        <v>0</v>
      </c>
      <c r="M51" s="5">
        <v>0</v>
      </c>
      <c r="N51" s="5">
        <f>SUM(I51:M51)</f>
        <v>45000</v>
      </c>
    </row>
    <row r="52" spans="1:14" outlineLevel="3" x14ac:dyDescent="0.25">
      <c r="A52" s="3">
        <v>2015.0730000000001</v>
      </c>
      <c r="B52" s="24" t="s">
        <v>139</v>
      </c>
      <c r="C52" s="3" t="s">
        <v>140</v>
      </c>
      <c r="D52" s="7">
        <v>3920</v>
      </c>
      <c r="E52" s="36">
        <v>2207</v>
      </c>
      <c r="F52" s="7">
        <v>6645</v>
      </c>
      <c r="G52" s="4" t="s">
        <v>1250</v>
      </c>
      <c r="H52" s="4" t="s">
        <v>1249</v>
      </c>
      <c r="I52" s="5">
        <v>200000</v>
      </c>
      <c r="J52" s="5">
        <v>200000</v>
      </c>
      <c r="K52" s="5">
        <v>0</v>
      </c>
      <c r="L52" s="5">
        <v>0</v>
      </c>
      <c r="M52" s="5">
        <v>0</v>
      </c>
      <c r="N52" s="5">
        <f>SUM(I52:M52)</f>
        <v>400000</v>
      </c>
    </row>
    <row r="53" spans="1:14" outlineLevel="3" x14ac:dyDescent="0.25">
      <c r="A53" s="3">
        <v>2015.0740000000001</v>
      </c>
      <c r="B53" s="24" t="s">
        <v>141</v>
      </c>
      <c r="C53" s="3" t="s">
        <v>142</v>
      </c>
      <c r="D53" s="7" t="s">
        <v>19</v>
      </c>
      <c r="E53" s="36">
        <v>2207</v>
      </c>
      <c r="F53" s="7" t="s">
        <v>143</v>
      </c>
      <c r="G53" s="4" t="s">
        <v>1250</v>
      </c>
      <c r="H53" s="4" t="s">
        <v>1249</v>
      </c>
      <c r="I53" s="5">
        <v>65000</v>
      </c>
      <c r="J53" s="5">
        <v>0</v>
      </c>
      <c r="K53" s="5">
        <v>0</v>
      </c>
      <c r="L53" s="5">
        <v>0</v>
      </c>
      <c r="M53" s="5">
        <v>0</v>
      </c>
      <c r="N53" s="5">
        <f>SUM(I53:M53)</f>
        <v>65000</v>
      </c>
    </row>
    <row r="54" spans="1:14" outlineLevel="3" x14ac:dyDescent="0.25">
      <c r="A54" s="3">
        <v>2015.075</v>
      </c>
      <c r="B54" s="24" t="s">
        <v>144</v>
      </c>
      <c r="C54" s="3" t="s">
        <v>145</v>
      </c>
      <c r="D54" s="7" t="s">
        <v>19</v>
      </c>
      <c r="E54" s="36">
        <v>2207</v>
      </c>
      <c r="F54" s="7" t="s">
        <v>146</v>
      </c>
      <c r="G54" s="4" t="s">
        <v>1250</v>
      </c>
      <c r="H54" s="4" t="s">
        <v>1249</v>
      </c>
      <c r="I54" s="5">
        <v>20000</v>
      </c>
      <c r="J54" s="5">
        <v>0</v>
      </c>
      <c r="K54" s="5">
        <v>0</v>
      </c>
      <c r="L54" s="5">
        <v>0</v>
      </c>
      <c r="M54" s="5">
        <v>0</v>
      </c>
      <c r="N54" s="5">
        <f>SUM(I54:M54)</f>
        <v>20000</v>
      </c>
    </row>
    <row r="55" spans="1:14" outlineLevel="3" x14ac:dyDescent="0.25">
      <c r="A55" s="3">
        <v>2015.076</v>
      </c>
      <c r="B55" s="24" t="s">
        <v>147</v>
      </c>
      <c r="C55" s="3" t="s">
        <v>148</v>
      </c>
      <c r="D55" s="7" t="s">
        <v>19</v>
      </c>
      <c r="E55" s="36">
        <v>2207</v>
      </c>
      <c r="F55" s="7" t="s">
        <v>149</v>
      </c>
      <c r="G55" s="4" t="s">
        <v>1250</v>
      </c>
      <c r="H55" s="4" t="s">
        <v>1249</v>
      </c>
      <c r="I55" s="5">
        <v>80000</v>
      </c>
      <c r="J55" s="5">
        <v>0</v>
      </c>
      <c r="K55" s="5">
        <v>0</v>
      </c>
      <c r="L55" s="5">
        <v>0</v>
      </c>
      <c r="M55" s="5">
        <v>0</v>
      </c>
      <c r="N55" s="5">
        <f>SUM(I55:M55)</f>
        <v>80000</v>
      </c>
    </row>
    <row r="56" spans="1:14" outlineLevel="3" x14ac:dyDescent="0.25">
      <c r="A56" s="3">
        <v>2015.078</v>
      </c>
      <c r="B56" s="24" t="s">
        <v>150</v>
      </c>
      <c r="C56" s="3" t="s">
        <v>151</v>
      </c>
      <c r="D56" s="7">
        <v>3920</v>
      </c>
      <c r="E56" s="36">
        <v>2207</v>
      </c>
      <c r="F56" s="7">
        <v>6638</v>
      </c>
      <c r="G56" s="4" t="s">
        <v>1250</v>
      </c>
      <c r="H56" s="4" t="s">
        <v>1249</v>
      </c>
      <c r="I56" s="5">
        <v>0</v>
      </c>
      <c r="J56" s="5">
        <v>31100</v>
      </c>
      <c r="K56" s="5">
        <v>77843</v>
      </c>
      <c r="L56" s="5">
        <v>0</v>
      </c>
      <c r="M56" s="5">
        <v>0</v>
      </c>
      <c r="N56" s="5">
        <f>SUM(I56:M56)</f>
        <v>108943</v>
      </c>
    </row>
    <row r="57" spans="1:14" outlineLevel="3" x14ac:dyDescent="0.25">
      <c r="A57" s="3">
        <v>2015.079</v>
      </c>
      <c r="B57" s="24" t="s">
        <v>152</v>
      </c>
      <c r="C57" s="3" t="s">
        <v>153</v>
      </c>
      <c r="D57" s="7" t="s">
        <v>19</v>
      </c>
      <c r="E57" s="36">
        <v>2207</v>
      </c>
      <c r="F57" s="7" t="s">
        <v>154</v>
      </c>
      <c r="G57" s="4" t="s">
        <v>1250</v>
      </c>
      <c r="H57" s="4" t="s">
        <v>1249</v>
      </c>
      <c r="I57" s="5">
        <v>0</v>
      </c>
      <c r="J57" s="5">
        <v>0</v>
      </c>
      <c r="K57" s="5">
        <v>250000</v>
      </c>
      <c r="L57" s="5">
        <v>0</v>
      </c>
      <c r="M57" s="5">
        <v>0</v>
      </c>
      <c r="N57" s="5">
        <f>SUM(I57:M57)</f>
        <v>250000</v>
      </c>
    </row>
    <row r="58" spans="1:14" outlineLevel="3" x14ac:dyDescent="0.25">
      <c r="A58" s="3">
        <v>2015.08</v>
      </c>
      <c r="B58" s="24" t="s">
        <v>155</v>
      </c>
      <c r="C58" s="3" t="s">
        <v>156</v>
      </c>
      <c r="D58" s="7" t="s">
        <v>19</v>
      </c>
      <c r="E58" s="36">
        <v>2207</v>
      </c>
      <c r="F58" s="7" t="s">
        <v>157</v>
      </c>
      <c r="G58" s="4" t="s">
        <v>1250</v>
      </c>
      <c r="H58" s="4" t="s">
        <v>1249</v>
      </c>
      <c r="I58" s="5">
        <v>0</v>
      </c>
      <c r="J58" s="5">
        <v>25000</v>
      </c>
      <c r="K58" s="5">
        <v>0</v>
      </c>
      <c r="L58" s="5">
        <v>0</v>
      </c>
      <c r="M58" s="5">
        <v>0</v>
      </c>
      <c r="N58" s="5">
        <f>SUM(I58:M58)</f>
        <v>25000</v>
      </c>
    </row>
    <row r="59" spans="1:14" outlineLevel="3" x14ac:dyDescent="0.25">
      <c r="A59" s="3">
        <v>2015.0809999999999</v>
      </c>
      <c r="B59" s="24" t="s">
        <v>158</v>
      </c>
      <c r="C59" s="3" t="s">
        <v>159</v>
      </c>
      <c r="D59" s="7" t="s">
        <v>19</v>
      </c>
      <c r="E59" s="36">
        <v>2207</v>
      </c>
      <c r="F59" s="7" t="s">
        <v>160</v>
      </c>
      <c r="G59" s="4" t="s">
        <v>1250</v>
      </c>
      <c r="H59" s="4" t="s">
        <v>1249</v>
      </c>
      <c r="I59" s="5">
        <v>0</v>
      </c>
      <c r="J59" s="5">
        <v>150000</v>
      </c>
      <c r="K59" s="5">
        <v>0</v>
      </c>
      <c r="L59" s="5">
        <v>0</v>
      </c>
      <c r="M59" s="5">
        <v>0</v>
      </c>
      <c r="N59" s="5">
        <f>SUM(I59:M59)</f>
        <v>150000</v>
      </c>
    </row>
    <row r="60" spans="1:14" outlineLevel="3" x14ac:dyDescent="0.25">
      <c r="A60" s="3">
        <v>2015.0820000000001</v>
      </c>
      <c r="B60" s="24" t="s">
        <v>161</v>
      </c>
      <c r="C60" s="3" t="s">
        <v>162</v>
      </c>
      <c r="D60" s="7" t="s">
        <v>19</v>
      </c>
      <c r="E60" s="36">
        <v>2207</v>
      </c>
      <c r="F60" s="7" t="s">
        <v>163</v>
      </c>
      <c r="G60" s="4" t="s">
        <v>1250</v>
      </c>
      <c r="H60" s="4" t="s">
        <v>1249</v>
      </c>
      <c r="I60" s="5">
        <v>30000</v>
      </c>
      <c r="J60" s="5">
        <v>0</v>
      </c>
      <c r="K60" s="5">
        <v>0</v>
      </c>
      <c r="L60" s="5">
        <v>0</v>
      </c>
      <c r="M60" s="5">
        <v>0</v>
      </c>
      <c r="N60" s="5">
        <f>SUM(I60:M60)</f>
        <v>30000</v>
      </c>
    </row>
    <row r="61" spans="1:14" outlineLevel="3" x14ac:dyDescent="0.25">
      <c r="A61" s="3">
        <v>2015.0830000000001</v>
      </c>
      <c r="B61" s="24" t="s">
        <v>164</v>
      </c>
      <c r="C61" s="3" t="s">
        <v>165</v>
      </c>
      <c r="D61" s="7" t="s">
        <v>19</v>
      </c>
      <c r="E61" s="36">
        <v>2207</v>
      </c>
      <c r="F61" s="7" t="s">
        <v>166</v>
      </c>
      <c r="G61" s="4" t="s">
        <v>1250</v>
      </c>
      <c r="H61" s="4" t="s">
        <v>1249</v>
      </c>
      <c r="I61" s="5">
        <v>15000</v>
      </c>
      <c r="J61" s="5">
        <v>0</v>
      </c>
      <c r="K61" s="5">
        <v>0</v>
      </c>
      <c r="L61" s="5">
        <v>0</v>
      </c>
      <c r="M61" s="5">
        <v>0</v>
      </c>
      <c r="N61" s="5">
        <f>SUM(I61:M61)</f>
        <v>15000</v>
      </c>
    </row>
    <row r="62" spans="1:14" outlineLevel="3" x14ac:dyDescent="0.25">
      <c r="A62" s="3">
        <v>2015.0840000000001</v>
      </c>
      <c r="B62" s="24" t="s">
        <v>167</v>
      </c>
      <c r="C62" s="3" t="s">
        <v>168</v>
      </c>
      <c r="D62" s="7" t="s">
        <v>19</v>
      </c>
      <c r="E62" s="36">
        <v>2207</v>
      </c>
      <c r="F62" s="7" t="s">
        <v>169</v>
      </c>
      <c r="G62" s="4" t="s">
        <v>1250</v>
      </c>
      <c r="H62" s="4" t="s">
        <v>1249</v>
      </c>
      <c r="I62" s="5">
        <v>0</v>
      </c>
      <c r="J62" s="5">
        <v>0</v>
      </c>
      <c r="K62" s="5">
        <v>350000</v>
      </c>
      <c r="L62" s="5">
        <v>0</v>
      </c>
      <c r="M62" s="5">
        <v>0</v>
      </c>
      <c r="N62" s="5">
        <f>SUM(I62:M62)</f>
        <v>350000</v>
      </c>
    </row>
    <row r="63" spans="1:14" outlineLevel="3" x14ac:dyDescent="0.25">
      <c r="A63" s="3">
        <v>2015.085</v>
      </c>
      <c r="B63" s="24" t="s">
        <v>170</v>
      </c>
      <c r="C63" s="3" t="s">
        <v>171</v>
      </c>
      <c r="D63" s="7" t="s">
        <v>19</v>
      </c>
      <c r="E63" s="36">
        <v>2207</v>
      </c>
      <c r="F63" s="7" t="s">
        <v>172</v>
      </c>
      <c r="G63" s="4" t="s">
        <v>1250</v>
      </c>
      <c r="H63" s="4" t="s">
        <v>1249</v>
      </c>
      <c r="I63" s="5">
        <v>180000</v>
      </c>
      <c r="J63" s="5">
        <v>0</v>
      </c>
      <c r="K63" s="5">
        <v>0</v>
      </c>
      <c r="L63" s="5">
        <v>0</v>
      </c>
      <c r="M63" s="5">
        <v>200000</v>
      </c>
      <c r="N63" s="5">
        <f>SUM(I63:M63)</f>
        <v>380000</v>
      </c>
    </row>
    <row r="64" spans="1:14" outlineLevel="3" x14ac:dyDescent="0.25">
      <c r="A64" s="3">
        <v>2056.0039999999999</v>
      </c>
      <c r="B64" s="24" t="s">
        <v>173</v>
      </c>
      <c r="C64" s="3" t="s">
        <v>174</v>
      </c>
      <c r="D64" s="7">
        <v>3920</v>
      </c>
      <c r="E64" s="36">
        <v>2207</v>
      </c>
      <c r="F64" s="7">
        <v>6670</v>
      </c>
      <c r="G64" s="4" t="s">
        <v>1250</v>
      </c>
      <c r="H64" s="4" t="s">
        <v>1249</v>
      </c>
      <c r="I64" s="5">
        <v>571471</v>
      </c>
      <c r="J64" s="5">
        <v>378597</v>
      </c>
      <c r="K64" s="5">
        <v>959090</v>
      </c>
      <c r="L64" s="5">
        <v>98976</v>
      </c>
      <c r="M64" s="5">
        <v>336085</v>
      </c>
      <c r="N64" s="5">
        <f>SUM(I64:M64)</f>
        <v>2344219</v>
      </c>
    </row>
    <row r="65" spans="1:14" outlineLevel="3" x14ac:dyDescent="0.25">
      <c r="A65" s="3">
        <v>2056.0050000000001</v>
      </c>
      <c r="B65" s="24" t="s">
        <v>175</v>
      </c>
      <c r="C65" s="3" t="s">
        <v>176</v>
      </c>
      <c r="D65" s="7" t="s">
        <v>19</v>
      </c>
      <c r="E65" s="36">
        <v>2207</v>
      </c>
      <c r="F65" s="7" t="s">
        <v>177</v>
      </c>
      <c r="G65" s="4" t="s">
        <v>1250</v>
      </c>
      <c r="H65" s="4" t="s">
        <v>1249</v>
      </c>
      <c r="I65" s="5">
        <v>0</v>
      </c>
      <c r="J65" s="5">
        <v>0</v>
      </c>
      <c r="K65" s="5">
        <v>0</v>
      </c>
      <c r="L65" s="5">
        <v>0</v>
      </c>
      <c r="M65" s="5">
        <v>151824</v>
      </c>
      <c r="N65" s="5">
        <f>SUM(I65:M65)</f>
        <v>151824</v>
      </c>
    </row>
    <row r="66" spans="1:14" outlineLevel="3" x14ac:dyDescent="0.25">
      <c r="A66" s="3">
        <v>2056.0059999999999</v>
      </c>
      <c r="B66" s="24" t="s">
        <v>178</v>
      </c>
      <c r="C66" s="3" t="s">
        <v>179</v>
      </c>
      <c r="D66" s="7">
        <v>3920</v>
      </c>
      <c r="E66" s="36">
        <v>2207</v>
      </c>
      <c r="F66" s="7">
        <v>7207</v>
      </c>
      <c r="G66" s="4" t="s">
        <v>1250</v>
      </c>
      <c r="H66" s="4" t="s">
        <v>1249</v>
      </c>
      <c r="I66" s="5">
        <v>462000</v>
      </c>
      <c r="J66" s="5">
        <v>430000</v>
      </c>
      <c r="K66" s="5">
        <v>666000</v>
      </c>
      <c r="L66" s="5">
        <v>393000</v>
      </c>
      <c r="M66" s="5">
        <v>0</v>
      </c>
      <c r="N66" s="5">
        <f>SUM(I66:M66)</f>
        <v>1951000</v>
      </c>
    </row>
    <row r="67" spans="1:14" outlineLevel="3" x14ac:dyDescent="0.25">
      <c r="A67" s="3">
        <v>2056.0070000000001</v>
      </c>
      <c r="B67" s="24" t="s">
        <v>180</v>
      </c>
      <c r="C67" s="3" t="s">
        <v>181</v>
      </c>
      <c r="D67" s="7">
        <v>3920</v>
      </c>
      <c r="E67" s="36">
        <v>2207</v>
      </c>
      <c r="F67" s="7">
        <v>6596</v>
      </c>
      <c r="G67" s="4" t="s">
        <v>1250</v>
      </c>
      <c r="H67" s="4" t="s">
        <v>1249</v>
      </c>
      <c r="I67" s="5">
        <v>228800</v>
      </c>
      <c r="J67" s="5">
        <v>448000</v>
      </c>
      <c r="K67" s="5">
        <v>967800</v>
      </c>
      <c r="L67" s="5">
        <v>570000</v>
      </c>
      <c r="M67" s="5">
        <v>560000</v>
      </c>
      <c r="N67" s="5">
        <f>SUM(I67:M67)</f>
        <v>2774600</v>
      </c>
    </row>
    <row r="68" spans="1:14" outlineLevel="3" x14ac:dyDescent="0.25">
      <c r="A68" s="3">
        <v>2056.009</v>
      </c>
      <c r="B68" s="24" t="s">
        <v>182</v>
      </c>
      <c r="C68" s="3" t="s">
        <v>183</v>
      </c>
      <c r="D68" s="7">
        <v>3920</v>
      </c>
      <c r="E68" s="36">
        <v>2207</v>
      </c>
      <c r="F68" s="7">
        <v>6462</v>
      </c>
      <c r="G68" s="4" t="s">
        <v>1250</v>
      </c>
      <c r="H68" s="4" t="s">
        <v>1249</v>
      </c>
      <c r="I68" s="5">
        <v>160000</v>
      </c>
      <c r="J68" s="5">
        <v>160000</v>
      </c>
      <c r="K68" s="5">
        <v>160000</v>
      </c>
      <c r="L68" s="5">
        <v>160000</v>
      </c>
      <c r="M68" s="5">
        <v>160000</v>
      </c>
      <c r="N68" s="5">
        <f>SUM(I68:M68)</f>
        <v>800000</v>
      </c>
    </row>
    <row r="69" spans="1:14" outlineLevel="3" x14ac:dyDescent="0.25">
      <c r="A69" s="3">
        <v>2056.0100000000002</v>
      </c>
      <c r="B69" s="24" t="s">
        <v>184</v>
      </c>
      <c r="C69" s="3" t="s">
        <v>185</v>
      </c>
      <c r="D69" s="7">
        <v>3920</v>
      </c>
      <c r="E69" s="36">
        <v>2207</v>
      </c>
      <c r="F69" s="7">
        <v>6620</v>
      </c>
      <c r="G69" s="4" t="s">
        <v>1250</v>
      </c>
      <c r="H69" s="4" t="s">
        <v>1249</v>
      </c>
      <c r="I69" s="5">
        <v>205000</v>
      </c>
      <c r="J69" s="5">
        <v>205000</v>
      </c>
      <c r="K69" s="5">
        <v>55000</v>
      </c>
      <c r="L69" s="5">
        <v>0</v>
      </c>
      <c r="M69" s="5">
        <v>0</v>
      </c>
      <c r="N69" s="5">
        <f>SUM(I69:M69)</f>
        <v>465000</v>
      </c>
    </row>
    <row r="70" spans="1:14" outlineLevel="3" x14ac:dyDescent="0.25">
      <c r="A70" s="3">
        <v>2056.0100000000002</v>
      </c>
      <c r="B70" s="24" t="s">
        <v>184</v>
      </c>
      <c r="C70" s="3" t="s">
        <v>186</v>
      </c>
      <c r="D70" s="7">
        <v>3920</v>
      </c>
      <c r="E70" s="36">
        <v>2207</v>
      </c>
      <c r="F70" s="7">
        <v>6621</v>
      </c>
      <c r="G70" s="4" t="s">
        <v>1250</v>
      </c>
      <c r="H70" s="4" t="s">
        <v>1249</v>
      </c>
      <c r="I70" s="5">
        <v>55000</v>
      </c>
      <c r="J70" s="5">
        <v>55000</v>
      </c>
      <c r="K70" s="5">
        <v>15000</v>
      </c>
      <c r="L70" s="5">
        <v>0</v>
      </c>
      <c r="M70" s="5">
        <v>0</v>
      </c>
      <c r="N70" s="5">
        <f>SUM(I70:M70)</f>
        <v>125000</v>
      </c>
    </row>
    <row r="71" spans="1:14" outlineLevel="3" x14ac:dyDescent="0.25">
      <c r="A71" s="3">
        <v>2056.0120000000002</v>
      </c>
      <c r="B71" s="24" t="s">
        <v>187</v>
      </c>
      <c r="C71" s="3" t="s">
        <v>188</v>
      </c>
      <c r="D71" s="7" t="s">
        <v>19</v>
      </c>
      <c r="E71" s="36">
        <v>2207</v>
      </c>
      <c r="F71" s="7" t="s">
        <v>189</v>
      </c>
      <c r="G71" s="4" t="s">
        <v>1250</v>
      </c>
      <c r="H71" s="4" t="s">
        <v>1249</v>
      </c>
      <c r="I71" s="5">
        <v>0</v>
      </c>
      <c r="J71" s="5">
        <v>50000</v>
      </c>
      <c r="K71" s="5">
        <v>100000</v>
      </c>
      <c r="L71" s="5">
        <v>0</v>
      </c>
      <c r="M71" s="5">
        <v>0</v>
      </c>
      <c r="N71" s="5">
        <f>SUM(I71:M71)</f>
        <v>150000</v>
      </c>
    </row>
    <row r="72" spans="1:14" outlineLevel="3" x14ac:dyDescent="0.25">
      <c r="A72" s="3">
        <v>2056.0129999999999</v>
      </c>
      <c r="B72" s="24" t="s">
        <v>190</v>
      </c>
      <c r="C72" s="3" t="s">
        <v>191</v>
      </c>
      <c r="D72" s="7">
        <v>3920</v>
      </c>
      <c r="E72" s="36">
        <v>2207</v>
      </c>
      <c r="F72" s="7">
        <v>8013</v>
      </c>
      <c r="G72" s="4" t="s">
        <v>1250</v>
      </c>
      <c r="H72" s="4" t="s">
        <v>1249</v>
      </c>
      <c r="I72" s="5">
        <v>225000</v>
      </c>
      <c r="J72" s="5">
        <v>75000</v>
      </c>
      <c r="K72" s="5">
        <v>0</v>
      </c>
      <c r="L72" s="5">
        <v>0</v>
      </c>
      <c r="M72" s="5">
        <v>0</v>
      </c>
      <c r="N72" s="5">
        <f>SUM(I72:M72)</f>
        <v>300000</v>
      </c>
    </row>
    <row r="73" spans="1:14" outlineLevel="3" x14ac:dyDescent="0.25">
      <c r="A73" s="3">
        <v>2056.0140000000001</v>
      </c>
      <c r="B73" s="24" t="s">
        <v>192</v>
      </c>
      <c r="C73" s="3" t="s">
        <v>193</v>
      </c>
      <c r="D73" s="7" t="s">
        <v>19</v>
      </c>
      <c r="E73" s="36">
        <v>2207</v>
      </c>
      <c r="F73" s="7" t="s">
        <v>194</v>
      </c>
      <c r="G73" s="4" t="s">
        <v>1250</v>
      </c>
      <c r="H73" s="4" t="s">
        <v>1249</v>
      </c>
      <c r="I73" s="5">
        <v>0</v>
      </c>
      <c r="J73" s="5">
        <v>0</v>
      </c>
      <c r="K73" s="5">
        <v>200000</v>
      </c>
      <c r="L73" s="5">
        <v>200000</v>
      </c>
      <c r="M73" s="5">
        <v>200000</v>
      </c>
      <c r="N73" s="5">
        <f>SUM(I73:M73)</f>
        <v>600000</v>
      </c>
    </row>
    <row r="74" spans="1:14" outlineLevel="3" x14ac:dyDescent="0.25">
      <c r="A74" s="3">
        <v>2056.0140000000001</v>
      </c>
      <c r="B74" s="24" t="s">
        <v>192</v>
      </c>
      <c r="C74" s="3" t="s">
        <v>195</v>
      </c>
      <c r="D74" s="7" t="s">
        <v>19</v>
      </c>
      <c r="E74" s="36">
        <v>2207</v>
      </c>
      <c r="F74" s="7" t="s">
        <v>196</v>
      </c>
      <c r="G74" s="4" t="s">
        <v>1250</v>
      </c>
      <c r="H74" s="4" t="s">
        <v>1249</v>
      </c>
      <c r="I74" s="5">
        <v>0</v>
      </c>
      <c r="J74" s="5">
        <v>0</v>
      </c>
      <c r="K74" s="5">
        <v>50000</v>
      </c>
      <c r="L74" s="5">
        <v>50000</v>
      </c>
      <c r="M74" s="5">
        <v>50000</v>
      </c>
      <c r="N74" s="5">
        <f>SUM(I74:M74)</f>
        <v>150000</v>
      </c>
    </row>
    <row r="75" spans="1:14" outlineLevel="3" x14ac:dyDescent="0.25">
      <c r="A75" s="3">
        <v>2056.0149999999999</v>
      </c>
      <c r="B75" s="24" t="s">
        <v>197</v>
      </c>
      <c r="C75" s="3" t="s">
        <v>198</v>
      </c>
      <c r="D75" s="7" t="s">
        <v>19</v>
      </c>
      <c r="E75" s="36">
        <v>2207</v>
      </c>
      <c r="F75" s="7" t="s">
        <v>199</v>
      </c>
      <c r="G75" s="4" t="s">
        <v>1250</v>
      </c>
      <c r="H75" s="4" t="s">
        <v>1249</v>
      </c>
      <c r="I75" s="5">
        <v>0</v>
      </c>
      <c r="J75" s="5">
        <v>0</v>
      </c>
      <c r="K75" s="5">
        <v>50000</v>
      </c>
      <c r="L75" s="5">
        <v>50000</v>
      </c>
      <c r="M75" s="5">
        <v>50000</v>
      </c>
      <c r="N75" s="5">
        <f>SUM(I75:M75)</f>
        <v>150000</v>
      </c>
    </row>
    <row r="76" spans="1:14" outlineLevel="3" x14ac:dyDescent="0.25">
      <c r="A76" s="3">
        <v>2127.0160000000001</v>
      </c>
      <c r="B76" s="24" t="s">
        <v>202</v>
      </c>
      <c r="C76" s="3" t="s">
        <v>203</v>
      </c>
      <c r="D76" s="7" t="s">
        <v>19</v>
      </c>
      <c r="E76" s="36">
        <v>2207</v>
      </c>
      <c r="F76" s="7" t="s">
        <v>204</v>
      </c>
      <c r="G76" s="4" t="s">
        <v>1250</v>
      </c>
      <c r="H76" s="4" t="s">
        <v>1249</v>
      </c>
      <c r="I76" s="5">
        <v>0</v>
      </c>
      <c r="J76" s="5">
        <v>0</v>
      </c>
      <c r="K76" s="5">
        <v>0</v>
      </c>
      <c r="L76" s="5">
        <v>40000</v>
      </c>
      <c r="M76" s="5">
        <v>260000</v>
      </c>
      <c r="N76" s="5">
        <f>SUM(I76:M76)</f>
        <v>300000</v>
      </c>
    </row>
    <row r="77" spans="1:14" outlineLevel="3" x14ac:dyDescent="0.25">
      <c r="A77" s="3">
        <v>2127.0349999999999</v>
      </c>
      <c r="B77" s="24" t="s">
        <v>205</v>
      </c>
      <c r="C77" s="3" t="s">
        <v>206</v>
      </c>
      <c r="D77" s="7">
        <v>3920</v>
      </c>
      <c r="E77" s="36">
        <v>2207</v>
      </c>
      <c r="F77" s="7">
        <v>6573</v>
      </c>
      <c r="G77" s="4" t="s">
        <v>1250</v>
      </c>
      <c r="H77" s="4" t="s">
        <v>1249</v>
      </c>
      <c r="I77" s="5">
        <v>1700000</v>
      </c>
      <c r="J77" s="5">
        <v>0</v>
      </c>
      <c r="K77" s="5">
        <v>89040</v>
      </c>
      <c r="L77" s="5">
        <v>0</v>
      </c>
      <c r="M77" s="5">
        <v>0</v>
      </c>
      <c r="N77" s="5">
        <f>SUM(I77:M77)</f>
        <v>1789040</v>
      </c>
    </row>
    <row r="78" spans="1:14" outlineLevel="3" x14ac:dyDescent="0.25">
      <c r="A78" s="3">
        <v>2127.0360000000001</v>
      </c>
      <c r="B78" s="24" t="s">
        <v>207</v>
      </c>
      <c r="C78" s="3" t="s">
        <v>208</v>
      </c>
      <c r="D78" s="7" t="s">
        <v>19</v>
      </c>
      <c r="E78" s="36">
        <v>2207</v>
      </c>
      <c r="F78" s="7" t="s">
        <v>209</v>
      </c>
      <c r="G78" s="4" t="s">
        <v>1250</v>
      </c>
      <c r="H78" s="4" t="s">
        <v>1249</v>
      </c>
      <c r="I78" s="5">
        <v>75000</v>
      </c>
      <c r="J78" s="5">
        <v>250000</v>
      </c>
      <c r="K78" s="5">
        <v>600000</v>
      </c>
      <c r="L78" s="5">
        <v>1000000</v>
      </c>
      <c r="M78" s="5">
        <v>1155000</v>
      </c>
      <c r="N78" s="5">
        <f>SUM(I78:M78)</f>
        <v>3080000</v>
      </c>
    </row>
    <row r="79" spans="1:14" outlineLevel="3" x14ac:dyDescent="0.25">
      <c r="A79" s="3">
        <v>2127.04</v>
      </c>
      <c r="B79" s="24" t="s">
        <v>210</v>
      </c>
      <c r="C79" s="3" t="s">
        <v>211</v>
      </c>
      <c r="D79" s="7" t="s">
        <v>19</v>
      </c>
      <c r="E79" s="36">
        <v>2207</v>
      </c>
      <c r="F79" s="7" t="s">
        <v>212</v>
      </c>
      <c r="G79" s="4" t="s">
        <v>1250</v>
      </c>
      <c r="H79" s="4" t="s">
        <v>1249</v>
      </c>
      <c r="I79" s="5">
        <v>0</v>
      </c>
      <c r="J79" s="5">
        <v>0</v>
      </c>
      <c r="K79" s="5">
        <v>330279</v>
      </c>
      <c r="L79" s="5">
        <v>1800000</v>
      </c>
      <c r="M79" s="5">
        <v>0</v>
      </c>
      <c r="N79" s="5">
        <f>SUM(I79:M79)</f>
        <v>2130279</v>
      </c>
    </row>
    <row r="80" spans="1:14" outlineLevel="3" x14ac:dyDescent="0.25">
      <c r="A80" s="3">
        <v>2127.0410000000002</v>
      </c>
      <c r="B80" s="24" t="s">
        <v>213</v>
      </c>
      <c r="C80" s="3" t="s">
        <v>214</v>
      </c>
      <c r="D80" s="7" t="s">
        <v>19</v>
      </c>
      <c r="E80" s="36">
        <v>2207</v>
      </c>
      <c r="F80" s="7" t="s">
        <v>215</v>
      </c>
      <c r="G80" s="4" t="s">
        <v>1250</v>
      </c>
      <c r="H80" s="4" t="s">
        <v>1249</v>
      </c>
      <c r="I80" s="5">
        <v>0</v>
      </c>
      <c r="J80" s="5">
        <v>0</v>
      </c>
      <c r="K80" s="5">
        <v>0</v>
      </c>
      <c r="L80" s="5">
        <v>238878</v>
      </c>
      <c r="M80" s="5">
        <v>1150000</v>
      </c>
      <c r="N80" s="5">
        <f>SUM(I80:M80)</f>
        <v>1388878</v>
      </c>
    </row>
    <row r="81" spans="1:14" outlineLevel="3" x14ac:dyDescent="0.25">
      <c r="A81" s="3">
        <v>2127.0419999999999</v>
      </c>
      <c r="B81" s="24" t="s">
        <v>216</v>
      </c>
      <c r="C81" s="3" t="s">
        <v>217</v>
      </c>
      <c r="D81" s="7" t="s">
        <v>19</v>
      </c>
      <c r="E81" s="36">
        <v>2207</v>
      </c>
      <c r="F81" s="7" t="s">
        <v>218</v>
      </c>
      <c r="G81" s="4" t="s">
        <v>1250</v>
      </c>
      <c r="H81" s="4" t="s">
        <v>1249</v>
      </c>
      <c r="I81" s="5">
        <v>0</v>
      </c>
      <c r="J81" s="5">
        <v>300000</v>
      </c>
      <c r="K81" s="5">
        <v>2400000</v>
      </c>
      <c r="L81" s="5">
        <v>0</v>
      </c>
      <c r="M81" s="5">
        <v>64548</v>
      </c>
      <c r="N81" s="5">
        <f>SUM(I81:M81)</f>
        <v>2764548</v>
      </c>
    </row>
    <row r="82" spans="1:14" outlineLevel="3" x14ac:dyDescent="0.25">
      <c r="A82" s="3">
        <v>2127.0450000000001</v>
      </c>
      <c r="B82" s="24" t="s">
        <v>219</v>
      </c>
      <c r="C82" s="3" t="s">
        <v>220</v>
      </c>
      <c r="D82" s="7" t="s">
        <v>19</v>
      </c>
      <c r="E82" s="36">
        <v>2207</v>
      </c>
      <c r="F82" s="7" t="s">
        <v>221</v>
      </c>
      <c r="G82" s="4" t="s">
        <v>1250</v>
      </c>
      <c r="H82" s="4" t="s">
        <v>1249</v>
      </c>
      <c r="I82" s="5">
        <v>357330</v>
      </c>
      <c r="J82" s="5">
        <v>3242670</v>
      </c>
      <c r="K82" s="5">
        <v>0</v>
      </c>
      <c r="L82" s="5">
        <v>155310</v>
      </c>
      <c r="M82" s="5">
        <v>0</v>
      </c>
      <c r="N82" s="5">
        <f>SUM(I82:M82)</f>
        <v>3755310</v>
      </c>
    </row>
    <row r="83" spans="1:14" outlineLevel="3" x14ac:dyDescent="0.25">
      <c r="A83" s="3">
        <v>2231.0929999999998</v>
      </c>
      <c r="B83" s="24" t="s">
        <v>222</v>
      </c>
      <c r="C83" s="3" t="s">
        <v>223</v>
      </c>
      <c r="D83" s="7" t="s">
        <v>19</v>
      </c>
      <c r="E83" s="36">
        <v>2207</v>
      </c>
      <c r="F83" s="7" t="s">
        <v>224</v>
      </c>
      <c r="G83" s="4" t="s">
        <v>1250</v>
      </c>
      <c r="H83" s="4" t="s">
        <v>1249</v>
      </c>
      <c r="I83" s="5">
        <v>32400</v>
      </c>
      <c r="J83" s="5">
        <v>179800</v>
      </c>
      <c r="K83" s="5">
        <v>783400</v>
      </c>
      <c r="L83" s="5">
        <v>1217000</v>
      </c>
      <c r="M83" s="5">
        <v>0</v>
      </c>
      <c r="N83" s="5">
        <f>SUM(I83:M83)</f>
        <v>2212600</v>
      </c>
    </row>
    <row r="84" spans="1:14" outlineLevel="3" x14ac:dyDescent="0.25">
      <c r="A84" s="3">
        <v>2231.2170000000001</v>
      </c>
      <c r="B84" s="24" t="s">
        <v>226</v>
      </c>
      <c r="C84" s="3" t="s">
        <v>227</v>
      </c>
      <c r="D84" s="7">
        <v>3920</v>
      </c>
      <c r="E84" s="36">
        <v>2207</v>
      </c>
      <c r="F84" s="7">
        <v>6592</v>
      </c>
      <c r="G84" s="4" t="s">
        <v>1250</v>
      </c>
      <c r="H84" s="4" t="s">
        <v>1249</v>
      </c>
      <c r="I84" s="5">
        <v>15000</v>
      </c>
      <c r="J84" s="5">
        <v>215000</v>
      </c>
      <c r="K84" s="5">
        <v>50000</v>
      </c>
      <c r="L84" s="5">
        <v>0</v>
      </c>
      <c r="M84" s="5">
        <v>0</v>
      </c>
      <c r="N84" s="5">
        <f>SUM(I84:M84)</f>
        <v>280000</v>
      </c>
    </row>
    <row r="85" spans="1:14" outlineLevel="3" x14ac:dyDescent="0.25">
      <c r="A85" s="3">
        <v>2231.2199999999998</v>
      </c>
      <c r="B85" s="24" t="s">
        <v>228</v>
      </c>
      <c r="C85" s="3" t="s">
        <v>229</v>
      </c>
      <c r="D85" s="7" t="s">
        <v>19</v>
      </c>
      <c r="E85" s="36">
        <v>2207</v>
      </c>
      <c r="F85" s="7" t="s">
        <v>230</v>
      </c>
      <c r="G85" s="4" t="s">
        <v>1250</v>
      </c>
      <c r="H85" s="4" t="s">
        <v>1249</v>
      </c>
      <c r="I85" s="5">
        <v>250000</v>
      </c>
      <c r="J85" s="5">
        <v>250000</v>
      </c>
      <c r="K85" s="5">
        <v>500000</v>
      </c>
      <c r="L85" s="5">
        <v>500000</v>
      </c>
      <c r="M85" s="5">
        <v>500000</v>
      </c>
      <c r="N85" s="5">
        <f>SUM(I85:M85)</f>
        <v>2000000</v>
      </c>
    </row>
    <row r="86" spans="1:14" outlineLevel="3" x14ac:dyDescent="0.25">
      <c r="A86" s="3">
        <v>2231.2339999999999</v>
      </c>
      <c r="B86" s="24" t="s">
        <v>231</v>
      </c>
      <c r="C86" s="3" t="s">
        <v>232</v>
      </c>
      <c r="D86" s="7">
        <v>3920</v>
      </c>
      <c r="E86" s="36">
        <v>2207</v>
      </c>
      <c r="F86" s="7">
        <v>6650</v>
      </c>
      <c r="G86" s="4" t="s">
        <v>1250</v>
      </c>
      <c r="H86" s="4" t="s">
        <v>1249</v>
      </c>
      <c r="I86" s="5">
        <v>286000</v>
      </c>
      <c r="J86" s="5">
        <v>755000</v>
      </c>
      <c r="K86" s="5">
        <v>1410000</v>
      </c>
      <c r="L86" s="5">
        <v>983795</v>
      </c>
      <c r="M86" s="5">
        <v>0</v>
      </c>
      <c r="N86" s="5">
        <f>SUM(I86:M86)</f>
        <v>3434795</v>
      </c>
    </row>
    <row r="87" spans="1:14" outlineLevel="3" x14ac:dyDescent="0.25">
      <c r="A87" s="3">
        <v>2231.2350000000001</v>
      </c>
      <c r="B87" s="24" t="s">
        <v>233</v>
      </c>
      <c r="C87" s="3" t="s">
        <v>234</v>
      </c>
      <c r="D87" s="7" t="s">
        <v>19</v>
      </c>
      <c r="E87" s="36">
        <v>2207</v>
      </c>
      <c r="F87" s="7" t="s">
        <v>235</v>
      </c>
      <c r="G87" s="4" t="s">
        <v>1250</v>
      </c>
      <c r="H87" s="4" t="s">
        <v>1249</v>
      </c>
      <c r="I87" s="5">
        <v>173800</v>
      </c>
      <c r="J87" s="5">
        <v>173800</v>
      </c>
      <c r="K87" s="5">
        <v>1000000</v>
      </c>
      <c r="L87" s="5">
        <v>850000</v>
      </c>
      <c r="M87" s="5">
        <v>0</v>
      </c>
      <c r="N87" s="5">
        <f>SUM(I87:M87)</f>
        <v>2197600</v>
      </c>
    </row>
    <row r="88" spans="1:14" outlineLevel="3" x14ac:dyDescent="0.25">
      <c r="A88" s="3">
        <v>2231.239</v>
      </c>
      <c r="B88" s="24" t="s">
        <v>236</v>
      </c>
      <c r="C88" s="3" t="s">
        <v>237</v>
      </c>
      <c r="D88" s="7" t="s">
        <v>19</v>
      </c>
      <c r="E88" s="36">
        <v>2207</v>
      </c>
      <c r="F88" s="7" t="s">
        <v>238</v>
      </c>
      <c r="G88" s="4" t="s">
        <v>1250</v>
      </c>
      <c r="H88" s="4" t="s">
        <v>1249</v>
      </c>
      <c r="I88" s="5">
        <v>224842</v>
      </c>
      <c r="J88" s="5">
        <v>500000</v>
      </c>
      <c r="K88" s="5">
        <v>750000</v>
      </c>
      <c r="L88" s="5">
        <v>0</v>
      </c>
      <c r="M88" s="5">
        <v>0</v>
      </c>
      <c r="N88" s="5">
        <f>SUM(I88:M88)</f>
        <v>1474842</v>
      </c>
    </row>
    <row r="89" spans="1:14" outlineLevel="3" x14ac:dyDescent="0.25">
      <c r="A89" s="3">
        <v>2231.2399999999998</v>
      </c>
      <c r="B89" s="24" t="s">
        <v>239</v>
      </c>
      <c r="C89" s="3" t="s">
        <v>240</v>
      </c>
      <c r="D89" s="7" t="s">
        <v>19</v>
      </c>
      <c r="E89" s="36">
        <v>2207</v>
      </c>
      <c r="F89" s="7" t="s">
        <v>241</v>
      </c>
      <c r="G89" s="4" t="s">
        <v>1250</v>
      </c>
      <c r="H89" s="4" t="s">
        <v>1249</v>
      </c>
      <c r="I89" s="5">
        <v>117953</v>
      </c>
      <c r="J89" s="5">
        <v>449390</v>
      </c>
      <c r="K89" s="5">
        <v>395000</v>
      </c>
      <c r="L89" s="5">
        <v>0</v>
      </c>
      <c r="M89" s="5">
        <v>0</v>
      </c>
      <c r="N89" s="5">
        <f>SUM(I89:M89)</f>
        <v>962343</v>
      </c>
    </row>
    <row r="90" spans="1:14" outlineLevel="3" x14ac:dyDescent="0.25">
      <c r="A90" s="3">
        <v>2231.2530000000002</v>
      </c>
      <c r="B90" s="24" t="s">
        <v>243</v>
      </c>
      <c r="C90" s="3" t="s">
        <v>244</v>
      </c>
      <c r="D90" s="7">
        <v>3920</v>
      </c>
      <c r="E90" s="36">
        <v>2207</v>
      </c>
      <c r="F90" s="7">
        <v>6469</v>
      </c>
      <c r="G90" s="4" t="s">
        <v>1250</v>
      </c>
      <c r="H90" s="4" t="s">
        <v>1249</v>
      </c>
      <c r="I90" s="5">
        <v>339000</v>
      </c>
      <c r="J90" s="5">
        <v>0</v>
      </c>
      <c r="K90" s="5">
        <v>0</v>
      </c>
      <c r="L90" s="5">
        <v>0</v>
      </c>
      <c r="M90" s="5">
        <v>0</v>
      </c>
      <c r="N90" s="5">
        <f>SUM(I90:M90)</f>
        <v>339000</v>
      </c>
    </row>
    <row r="91" spans="1:14" outlineLevel="3" x14ac:dyDescent="0.25">
      <c r="A91" s="3">
        <v>2231.2860000000001</v>
      </c>
      <c r="B91" s="24" t="s">
        <v>245</v>
      </c>
      <c r="C91" s="3" t="s">
        <v>246</v>
      </c>
      <c r="D91" s="7">
        <v>3920</v>
      </c>
      <c r="E91" s="36">
        <v>2207</v>
      </c>
      <c r="F91" s="7">
        <v>8024</v>
      </c>
      <c r="G91" s="4" t="s">
        <v>1250</v>
      </c>
      <c r="H91" s="4" t="s">
        <v>1249</v>
      </c>
      <c r="I91" s="5">
        <v>30000</v>
      </c>
      <c r="J91" s="5">
        <v>150000</v>
      </c>
      <c r="K91" s="5">
        <v>10000</v>
      </c>
      <c r="L91" s="5">
        <v>0</v>
      </c>
      <c r="M91" s="5">
        <v>0</v>
      </c>
      <c r="N91" s="5">
        <f>SUM(I91:M91)</f>
        <v>190000</v>
      </c>
    </row>
    <row r="92" spans="1:14" outlineLevel="3" x14ac:dyDescent="0.25">
      <c r="A92" s="3">
        <v>2231.29</v>
      </c>
      <c r="B92" s="24" t="s">
        <v>247</v>
      </c>
      <c r="C92" s="3" t="s">
        <v>248</v>
      </c>
      <c r="D92" s="7" t="s">
        <v>19</v>
      </c>
      <c r="E92" s="36">
        <v>2207</v>
      </c>
      <c r="F92" s="7" t="s">
        <v>249</v>
      </c>
      <c r="G92" s="4" t="s">
        <v>1250</v>
      </c>
      <c r="H92" s="4" t="s">
        <v>1249</v>
      </c>
      <c r="I92" s="5">
        <v>0</v>
      </c>
      <c r="J92" s="5">
        <v>0</v>
      </c>
      <c r="K92" s="5">
        <v>0</v>
      </c>
      <c r="L92" s="5">
        <v>13180</v>
      </c>
      <c r="M92" s="5">
        <v>142180</v>
      </c>
      <c r="N92" s="5">
        <f>SUM(I92:M92)</f>
        <v>155360</v>
      </c>
    </row>
    <row r="93" spans="1:14" outlineLevel="3" x14ac:dyDescent="0.25">
      <c r="A93" s="3">
        <v>2231.2910000000002</v>
      </c>
      <c r="B93" s="24" t="s">
        <v>250</v>
      </c>
      <c r="C93" s="3" t="s">
        <v>251</v>
      </c>
      <c r="D93" s="7">
        <v>3920</v>
      </c>
      <c r="E93" s="36">
        <v>2207</v>
      </c>
      <c r="F93" s="7">
        <v>8023</v>
      </c>
      <c r="G93" s="4" t="s">
        <v>1250</v>
      </c>
      <c r="H93" s="4" t="s">
        <v>1249</v>
      </c>
      <c r="I93" s="5">
        <v>135905</v>
      </c>
      <c r="J93" s="5">
        <v>135905</v>
      </c>
      <c r="K93" s="5">
        <v>1050000</v>
      </c>
      <c r="L93" s="5">
        <v>1450000</v>
      </c>
      <c r="M93" s="5">
        <v>0</v>
      </c>
      <c r="N93" s="5">
        <f>SUM(I93:M93)</f>
        <v>2771810</v>
      </c>
    </row>
    <row r="94" spans="1:14" outlineLevel="3" x14ac:dyDescent="0.25">
      <c r="A94" s="3">
        <v>2231.2930000000001</v>
      </c>
      <c r="B94" s="24" t="s">
        <v>252</v>
      </c>
      <c r="C94" s="3" t="s">
        <v>253</v>
      </c>
      <c r="D94" s="7" t="s">
        <v>19</v>
      </c>
      <c r="E94" s="36">
        <v>2207</v>
      </c>
      <c r="F94" s="7" t="s">
        <v>254</v>
      </c>
      <c r="G94" s="4" t="s">
        <v>1250</v>
      </c>
      <c r="H94" s="4" t="s">
        <v>1249</v>
      </c>
      <c r="I94" s="5">
        <v>34200</v>
      </c>
      <c r="J94" s="5">
        <v>130500</v>
      </c>
      <c r="K94" s="5">
        <v>500000</v>
      </c>
      <c r="L94" s="5">
        <v>450000</v>
      </c>
      <c r="M94" s="5">
        <v>0</v>
      </c>
      <c r="N94" s="5">
        <f>SUM(I94:M94)</f>
        <v>1114700</v>
      </c>
    </row>
    <row r="95" spans="1:14" outlineLevel="3" x14ac:dyDescent="0.25">
      <c r="A95" s="3">
        <v>2231.2939999999999</v>
      </c>
      <c r="B95" s="24" t="s">
        <v>255</v>
      </c>
      <c r="C95" s="3" t="s">
        <v>256</v>
      </c>
      <c r="D95" s="7" t="s">
        <v>19</v>
      </c>
      <c r="E95" s="36">
        <v>2207</v>
      </c>
      <c r="F95" s="7" t="s">
        <v>257</v>
      </c>
      <c r="G95" s="4" t="s">
        <v>1250</v>
      </c>
      <c r="H95" s="4" t="s">
        <v>1249</v>
      </c>
      <c r="I95" s="5">
        <v>63079</v>
      </c>
      <c r="J95" s="5">
        <v>750000</v>
      </c>
      <c r="K95" s="5">
        <v>99335</v>
      </c>
      <c r="L95" s="5">
        <v>0</v>
      </c>
      <c r="M95" s="5">
        <v>0</v>
      </c>
      <c r="N95" s="5">
        <f>SUM(I95:M95)</f>
        <v>912414</v>
      </c>
    </row>
    <row r="96" spans="1:14" outlineLevel="3" x14ac:dyDescent="0.25">
      <c r="A96" s="3">
        <v>2231.297</v>
      </c>
      <c r="B96" s="24" t="s">
        <v>258</v>
      </c>
      <c r="C96" s="3" t="s">
        <v>259</v>
      </c>
      <c r="D96" s="7" t="s">
        <v>19</v>
      </c>
      <c r="E96" s="36">
        <v>2207</v>
      </c>
      <c r="F96" s="7" t="s">
        <v>260</v>
      </c>
      <c r="G96" s="4" t="s">
        <v>1250</v>
      </c>
      <c r="H96" s="4" t="s">
        <v>1249</v>
      </c>
      <c r="I96" s="5">
        <v>91125</v>
      </c>
      <c r="J96" s="5">
        <v>625000</v>
      </c>
      <c r="K96" s="5">
        <v>500000</v>
      </c>
      <c r="L96" s="5">
        <v>0</v>
      </c>
      <c r="M96" s="5">
        <v>0</v>
      </c>
      <c r="N96" s="5">
        <f>SUM(I96:M96)</f>
        <v>1216125</v>
      </c>
    </row>
    <row r="97" spans="1:14" outlineLevel="3" x14ac:dyDescent="0.25">
      <c r="A97" s="3">
        <v>2231.3069999999998</v>
      </c>
      <c r="B97" s="24" t="s">
        <v>261</v>
      </c>
      <c r="C97" s="3" t="s">
        <v>262</v>
      </c>
      <c r="D97" s="7" t="s">
        <v>19</v>
      </c>
      <c r="E97" s="36">
        <v>2207</v>
      </c>
      <c r="F97" s="7" t="s">
        <v>263</v>
      </c>
      <c r="G97" s="4" t="s">
        <v>1250</v>
      </c>
      <c r="H97" s="4" t="s">
        <v>1249</v>
      </c>
      <c r="I97" s="5">
        <v>151013</v>
      </c>
      <c r="J97" s="5">
        <v>348982</v>
      </c>
      <c r="K97" s="5">
        <v>612174</v>
      </c>
      <c r="L97" s="5">
        <v>400000</v>
      </c>
      <c r="M97" s="5">
        <v>0</v>
      </c>
      <c r="N97" s="5">
        <f>SUM(I97:M97)</f>
        <v>1512169</v>
      </c>
    </row>
    <row r="98" spans="1:14" outlineLevel="3" x14ac:dyDescent="0.25">
      <c r="A98" s="3">
        <v>2231.3090000000002</v>
      </c>
      <c r="B98" s="24" t="s">
        <v>264</v>
      </c>
      <c r="C98" s="3" t="s">
        <v>265</v>
      </c>
      <c r="D98" s="7" t="s">
        <v>19</v>
      </c>
      <c r="E98" s="36">
        <v>2207</v>
      </c>
      <c r="F98" s="7" t="s">
        <v>266</v>
      </c>
      <c r="G98" s="4" t="s">
        <v>1250</v>
      </c>
      <c r="H98" s="4" t="s">
        <v>1249</v>
      </c>
      <c r="I98" s="5">
        <v>0</v>
      </c>
      <c r="J98" s="5">
        <v>0</v>
      </c>
      <c r="K98" s="5">
        <v>69300</v>
      </c>
      <c r="L98" s="5">
        <v>250000</v>
      </c>
      <c r="M98" s="5">
        <v>250000</v>
      </c>
      <c r="N98" s="5">
        <f>SUM(I98:M98)</f>
        <v>569300</v>
      </c>
    </row>
    <row r="99" spans="1:14" outlineLevel="3" x14ac:dyDescent="0.25">
      <c r="A99" s="3">
        <v>2231.31</v>
      </c>
      <c r="B99" s="24" t="s">
        <v>267</v>
      </c>
      <c r="C99" s="3" t="s">
        <v>268</v>
      </c>
      <c r="D99" s="7" t="s">
        <v>19</v>
      </c>
      <c r="E99" s="36">
        <v>2207</v>
      </c>
      <c r="F99" s="7" t="s">
        <v>269</v>
      </c>
      <c r="G99" s="4" t="s">
        <v>1250</v>
      </c>
      <c r="H99" s="4" t="s">
        <v>1249</v>
      </c>
      <c r="I99" s="5">
        <v>179000</v>
      </c>
      <c r="J99" s="5">
        <v>350000</v>
      </c>
      <c r="K99" s="5">
        <v>1000000</v>
      </c>
      <c r="L99" s="5">
        <v>850000</v>
      </c>
      <c r="M99" s="5">
        <v>0</v>
      </c>
      <c r="N99" s="5">
        <f>SUM(I99:M99)</f>
        <v>2379000</v>
      </c>
    </row>
    <row r="100" spans="1:14" outlineLevel="3" x14ac:dyDescent="0.25">
      <c r="A100" s="3">
        <v>2231.3110000000001</v>
      </c>
      <c r="B100" s="24" t="s">
        <v>270</v>
      </c>
      <c r="C100" s="3" t="s">
        <v>271</v>
      </c>
      <c r="D100" s="7" t="s">
        <v>19</v>
      </c>
      <c r="E100" s="36">
        <v>2207</v>
      </c>
      <c r="F100" s="7" t="s">
        <v>272</v>
      </c>
      <c r="G100" s="4" t="s">
        <v>1250</v>
      </c>
      <c r="H100" s="4" t="s">
        <v>1249</v>
      </c>
      <c r="I100" s="5">
        <v>500000</v>
      </c>
      <c r="J100" s="5">
        <v>600000</v>
      </c>
      <c r="K100" s="5">
        <v>250000</v>
      </c>
      <c r="L100" s="5">
        <v>0</v>
      </c>
      <c r="M100" s="5">
        <v>0</v>
      </c>
      <c r="N100" s="5">
        <f>SUM(I100:M100)</f>
        <v>1350000</v>
      </c>
    </row>
    <row r="101" spans="1:14" outlineLevel="3" x14ac:dyDescent="0.25">
      <c r="A101" s="3">
        <v>2231.3119999999999</v>
      </c>
      <c r="B101" s="24" t="s">
        <v>273</v>
      </c>
      <c r="C101" s="3" t="s">
        <v>274</v>
      </c>
      <c r="D101" s="7" t="s">
        <v>19</v>
      </c>
      <c r="E101" s="36">
        <v>2207</v>
      </c>
      <c r="F101" s="7" t="s">
        <v>275</v>
      </c>
      <c r="G101" s="4" t="s">
        <v>1250</v>
      </c>
      <c r="H101" s="4" t="s">
        <v>1249</v>
      </c>
      <c r="I101" s="5">
        <v>250000</v>
      </c>
      <c r="J101" s="5">
        <v>600000</v>
      </c>
      <c r="K101" s="5">
        <v>0</v>
      </c>
      <c r="L101" s="5">
        <v>0</v>
      </c>
      <c r="M101" s="5">
        <v>0</v>
      </c>
      <c r="N101" s="5">
        <f>SUM(I101:M101)</f>
        <v>850000</v>
      </c>
    </row>
    <row r="102" spans="1:14" outlineLevel="3" x14ac:dyDescent="0.25">
      <c r="A102" s="3">
        <v>2231.3180000000002</v>
      </c>
      <c r="B102" s="24" t="s">
        <v>276</v>
      </c>
      <c r="C102" s="3" t="s">
        <v>277</v>
      </c>
      <c r="D102" s="7" t="s">
        <v>19</v>
      </c>
      <c r="E102" s="36">
        <v>2207</v>
      </c>
      <c r="F102" s="7" t="s">
        <v>278</v>
      </c>
      <c r="G102" s="4" t="s">
        <v>1250</v>
      </c>
      <c r="H102" s="4" t="s">
        <v>1249</v>
      </c>
      <c r="I102" s="5">
        <v>0</v>
      </c>
      <c r="J102" s="5">
        <v>0</v>
      </c>
      <c r="K102" s="5">
        <v>0</v>
      </c>
      <c r="L102" s="5">
        <v>0</v>
      </c>
      <c r="M102" s="5">
        <v>8300</v>
      </c>
      <c r="N102" s="5">
        <f>SUM(I102:M102)</f>
        <v>8300</v>
      </c>
    </row>
    <row r="103" spans="1:14" outlineLevel="3" x14ac:dyDescent="0.25">
      <c r="A103" s="3">
        <v>2231.3310000000001</v>
      </c>
      <c r="B103" s="24" t="s">
        <v>279</v>
      </c>
      <c r="C103" s="3" t="s">
        <v>1258</v>
      </c>
      <c r="D103" s="7">
        <v>3920</v>
      </c>
      <c r="E103" s="36">
        <v>2207</v>
      </c>
      <c r="F103" s="7">
        <v>6627</v>
      </c>
      <c r="G103" s="4" t="s">
        <v>1250</v>
      </c>
      <c r="H103" s="4" t="s">
        <v>1249</v>
      </c>
      <c r="I103" s="5">
        <v>18000</v>
      </c>
      <c r="J103" s="5">
        <v>20000</v>
      </c>
      <c r="K103" s="5">
        <v>80000</v>
      </c>
      <c r="L103" s="5">
        <v>0</v>
      </c>
      <c r="M103" s="5">
        <v>0</v>
      </c>
      <c r="N103" s="5">
        <f>SUM(I103:M103)</f>
        <v>118000</v>
      </c>
    </row>
    <row r="104" spans="1:14" outlineLevel="3" x14ac:dyDescent="0.25">
      <c r="A104" s="3">
        <v>2231.3319999999999</v>
      </c>
      <c r="B104" s="24" t="s">
        <v>281</v>
      </c>
      <c r="C104" s="3" t="s">
        <v>282</v>
      </c>
      <c r="D104" s="7" t="s">
        <v>19</v>
      </c>
      <c r="E104" s="36">
        <v>2207</v>
      </c>
      <c r="F104" s="7" t="s">
        <v>283</v>
      </c>
      <c r="G104" s="4" t="s">
        <v>1250</v>
      </c>
      <c r="H104" s="4" t="s">
        <v>1249</v>
      </c>
      <c r="I104" s="5">
        <v>25000</v>
      </c>
      <c r="J104" s="5">
        <v>100000</v>
      </c>
      <c r="K104" s="5">
        <v>100000</v>
      </c>
      <c r="L104" s="5">
        <v>0</v>
      </c>
      <c r="M104" s="5">
        <v>0</v>
      </c>
      <c r="N104" s="5">
        <f>SUM(I104:M104)</f>
        <v>225000</v>
      </c>
    </row>
    <row r="105" spans="1:14" outlineLevel="3" x14ac:dyDescent="0.25">
      <c r="A105" s="3">
        <v>2231.3339999999998</v>
      </c>
      <c r="B105" s="24" t="s">
        <v>284</v>
      </c>
      <c r="C105" s="3" t="s">
        <v>285</v>
      </c>
      <c r="D105" s="7">
        <v>3920</v>
      </c>
      <c r="E105" s="36">
        <v>2207</v>
      </c>
      <c r="F105" s="7">
        <v>6689</v>
      </c>
      <c r="G105" s="4" t="s">
        <v>1250</v>
      </c>
      <c r="H105" s="4" t="s">
        <v>1249</v>
      </c>
      <c r="I105" s="5">
        <v>70000</v>
      </c>
      <c r="J105" s="5">
        <v>300000</v>
      </c>
      <c r="K105" s="5">
        <v>10000</v>
      </c>
      <c r="L105" s="5">
        <v>0</v>
      </c>
      <c r="M105" s="5">
        <v>0</v>
      </c>
      <c r="N105" s="5">
        <f>SUM(I105:M105)</f>
        <v>380000</v>
      </c>
    </row>
    <row r="106" spans="1:14" outlineLevel="3" x14ac:dyDescent="0.25">
      <c r="A106" s="3">
        <v>2231.335</v>
      </c>
      <c r="B106" s="24" t="s">
        <v>286</v>
      </c>
      <c r="C106" s="3" t="s">
        <v>287</v>
      </c>
      <c r="D106" s="7">
        <v>3920</v>
      </c>
      <c r="E106" s="36">
        <v>2207</v>
      </c>
      <c r="F106" s="7">
        <v>6674</v>
      </c>
      <c r="G106" s="4" t="s">
        <v>1250</v>
      </c>
      <c r="H106" s="4" t="s">
        <v>1249</v>
      </c>
      <c r="I106" s="5">
        <v>450000</v>
      </c>
      <c r="J106" s="5">
        <v>50000</v>
      </c>
      <c r="K106" s="5">
        <v>0</v>
      </c>
      <c r="L106" s="5">
        <v>0</v>
      </c>
      <c r="M106" s="5">
        <v>0</v>
      </c>
      <c r="N106" s="5">
        <f>SUM(I106:M106)</f>
        <v>500000</v>
      </c>
    </row>
    <row r="107" spans="1:14" outlineLevel="3" x14ac:dyDescent="0.25">
      <c r="A107" s="3">
        <v>2231.3359999999998</v>
      </c>
      <c r="B107" s="24" t="s">
        <v>288</v>
      </c>
      <c r="C107" s="3" t="s">
        <v>289</v>
      </c>
      <c r="D107" s="7" t="s">
        <v>19</v>
      </c>
      <c r="E107" s="36">
        <v>2207</v>
      </c>
      <c r="F107" s="7" t="s">
        <v>290</v>
      </c>
      <c r="G107" s="4" t="s">
        <v>1250</v>
      </c>
      <c r="H107" s="4" t="s">
        <v>1249</v>
      </c>
      <c r="I107" s="5">
        <v>5000</v>
      </c>
      <c r="J107" s="5">
        <v>45000</v>
      </c>
      <c r="K107" s="5">
        <v>150000</v>
      </c>
      <c r="L107" s="5">
        <v>85000</v>
      </c>
      <c r="M107" s="5">
        <v>0</v>
      </c>
      <c r="N107" s="5">
        <f>SUM(I107:M107)</f>
        <v>285000</v>
      </c>
    </row>
    <row r="108" spans="1:14" outlineLevel="3" x14ac:dyDescent="0.25">
      <c r="A108" s="3">
        <v>2231.337</v>
      </c>
      <c r="B108" s="24" t="s">
        <v>291</v>
      </c>
      <c r="C108" s="3" t="s">
        <v>292</v>
      </c>
      <c r="D108" s="7" t="s">
        <v>19</v>
      </c>
      <c r="E108" s="36">
        <v>2207</v>
      </c>
      <c r="F108" s="7" t="s">
        <v>293</v>
      </c>
      <c r="G108" s="4" t="s">
        <v>1250</v>
      </c>
      <c r="H108" s="4" t="s">
        <v>1249</v>
      </c>
      <c r="I108" s="5">
        <v>0</v>
      </c>
      <c r="J108" s="5">
        <v>0</v>
      </c>
      <c r="K108" s="5">
        <v>5000</v>
      </c>
      <c r="L108" s="5">
        <v>50000</v>
      </c>
      <c r="M108" s="5">
        <v>0</v>
      </c>
      <c r="N108" s="5">
        <f>SUM(I108:M108)</f>
        <v>55000</v>
      </c>
    </row>
    <row r="109" spans="1:14" outlineLevel="3" x14ac:dyDescent="0.25">
      <c r="A109" s="3">
        <v>2231.3380000000002</v>
      </c>
      <c r="B109" s="24" t="s">
        <v>294</v>
      </c>
      <c r="C109" s="3" t="s">
        <v>295</v>
      </c>
      <c r="D109" s="7" t="s">
        <v>19</v>
      </c>
      <c r="E109" s="36">
        <v>2207</v>
      </c>
      <c r="F109" s="7" t="s">
        <v>296</v>
      </c>
      <c r="G109" s="4" t="s">
        <v>1250</v>
      </c>
      <c r="H109" s="4" t="s">
        <v>1249</v>
      </c>
      <c r="I109" s="5">
        <v>0</v>
      </c>
      <c r="J109" s="5">
        <v>95000</v>
      </c>
      <c r="K109" s="5">
        <v>15000</v>
      </c>
      <c r="L109" s="5">
        <v>15000</v>
      </c>
      <c r="M109" s="5">
        <v>0</v>
      </c>
      <c r="N109" s="5">
        <f>SUM(I109:M109)</f>
        <v>125000</v>
      </c>
    </row>
    <row r="110" spans="1:14" outlineLevel="3" x14ac:dyDescent="0.25">
      <c r="A110" s="3">
        <v>2231.3389999999999</v>
      </c>
      <c r="B110" s="24" t="s">
        <v>297</v>
      </c>
      <c r="C110" s="3" t="s">
        <v>298</v>
      </c>
      <c r="D110" s="7">
        <v>3920</v>
      </c>
      <c r="E110" s="36">
        <v>2207</v>
      </c>
      <c r="F110" s="7">
        <v>6691</v>
      </c>
      <c r="G110" s="4" t="s">
        <v>1250</v>
      </c>
      <c r="H110" s="4" t="s">
        <v>1249</v>
      </c>
      <c r="I110" s="5">
        <v>350000</v>
      </c>
      <c r="J110" s="5">
        <v>350000</v>
      </c>
      <c r="K110" s="5">
        <v>0</v>
      </c>
      <c r="L110" s="5">
        <v>0</v>
      </c>
      <c r="M110" s="5">
        <v>0</v>
      </c>
      <c r="N110" s="5">
        <f>SUM(I110:M110)</f>
        <v>700000</v>
      </c>
    </row>
    <row r="111" spans="1:14" outlineLevel="3" x14ac:dyDescent="0.25">
      <c r="A111" s="3">
        <v>2231.34</v>
      </c>
      <c r="B111" s="24" t="s">
        <v>299</v>
      </c>
      <c r="C111" s="3" t="s">
        <v>300</v>
      </c>
      <c r="D111" s="7">
        <v>3920</v>
      </c>
      <c r="E111" s="36">
        <v>2207</v>
      </c>
      <c r="F111" s="7">
        <v>8025</v>
      </c>
      <c r="G111" s="4" t="s">
        <v>1250</v>
      </c>
      <c r="H111" s="4" t="s">
        <v>1249</v>
      </c>
      <c r="I111" s="5">
        <v>17000</v>
      </c>
      <c r="J111" s="5">
        <v>0</v>
      </c>
      <c r="K111" s="5">
        <v>0</v>
      </c>
      <c r="L111" s="5">
        <v>0</v>
      </c>
      <c r="M111" s="5">
        <v>0</v>
      </c>
      <c r="N111" s="5">
        <f>SUM(I111:M111)</f>
        <v>17000</v>
      </c>
    </row>
    <row r="112" spans="1:14" outlineLevel="3" x14ac:dyDescent="0.25">
      <c r="A112" s="3">
        <v>2231.34</v>
      </c>
      <c r="B112" s="24" t="s">
        <v>299</v>
      </c>
      <c r="C112" s="3" t="s">
        <v>301</v>
      </c>
      <c r="D112" s="7" t="s">
        <v>19</v>
      </c>
      <c r="E112" s="36">
        <v>2207</v>
      </c>
      <c r="F112" s="7" t="s">
        <v>302</v>
      </c>
      <c r="G112" s="4" t="s">
        <v>1250</v>
      </c>
      <c r="H112" s="4" t="s">
        <v>1249</v>
      </c>
      <c r="I112" s="5">
        <v>8000</v>
      </c>
      <c r="J112" s="5">
        <v>0</v>
      </c>
      <c r="K112" s="5">
        <v>0</v>
      </c>
      <c r="L112" s="5">
        <v>0</v>
      </c>
      <c r="M112" s="5">
        <v>0</v>
      </c>
      <c r="N112" s="5">
        <f>SUM(I112:M112)</f>
        <v>8000</v>
      </c>
    </row>
    <row r="113" spans="1:14" outlineLevel="3" x14ac:dyDescent="0.25">
      <c r="A113" s="3">
        <v>2231.3409999999999</v>
      </c>
      <c r="B113" s="24" t="s">
        <v>303</v>
      </c>
      <c r="C113" s="3" t="s">
        <v>304</v>
      </c>
      <c r="D113" s="7" t="s">
        <v>19</v>
      </c>
      <c r="E113" s="36">
        <v>2207</v>
      </c>
      <c r="F113" s="7" t="s">
        <v>305</v>
      </c>
      <c r="G113" s="4" t="s">
        <v>1250</v>
      </c>
      <c r="H113" s="4" t="s">
        <v>1249</v>
      </c>
      <c r="I113" s="5">
        <v>2000</v>
      </c>
      <c r="J113" s="5">
        <v>15000</v>
      </c>
      <c r="K113" s="5">
        <v>15000</v>
      </c>
      <c r="L113" s="5">
        <v>0</v>
      </c>
      <c r="M113" s="5">
        <v>0</v>
      </c>
      <c r="N113" s="5">
        <f>SUM(I113:M113)</f>
        <v>32000</v>
      </c>
    </row>
    <row r="114" spans="1:14" outlineLevel="3" x14ac:dyDescent="0.25">
      <c r="A114" s="3">
        <v>2231.3420000000001</v>
      </c>
      <c r="B114" s="24" t="s">
        <v>306</v>
      </c>
      <c r="C114" s="3" t="s">
        <v>307</v>
      </c>
      <c r="D114" s="7" t="s">
        <v>19</v>
      </c>
      <c r="E114" s="36">
        <v>2207</v>
      </c>
      <c r="F114" s="7" t="s">
        <v>308</v>
      </c>
      <c r="G114" s="4" t="s">
        <v>1250</v>
      </c>
      <c r="H114" s="4" t="s">
        <v>1249</v>
      </c>
      <c r="I114" s="5">
        <v>1000</v>
      </c>
      <c r="J114" s="5">
        <v>40000</v>
      </c>
      <c r="K114" s="5">
        <v>15000</v>
      </c>
      <c r="L114" s="5">
        <v>82000</v>
      </c>
      <c r="M114" s="5">
        <v>0</v>
      </c>
      <c r="N114" s="5">
        <f>SUM(I114:M114)</f>
        <v>138000</v>
      </c>
    </row>
    <row r="115" spans="1:14" outlineLevel="3" x14ac:dyDescent="0.25">
      <c r="A115" s="3">
        <v>2231.3440000000001</v>
      </c>
      <c r="B115" s="24" t="s">
        <v>309</v>
      </c>
      <c r="C115" s="3" t="s">
        <v>310</v>
      </c>
      <c r="D115" s="7">
        <v>3920</v>
      </c>
      <c r="E115" s="36">
        <v>2207</v>
      </c>
      <c r="F115" s="7">
        <v>6658</v>
      </c>
      <c r="G115" s="4" t="s">
        <v>1250</v>
      </c>
      <c r="H115" s="4" t="s">
        <v>1249</v>
      </c>
      <c r="I115" s="5">
        <v>250000</v>
      </c>
      <c r="J115" s="5">
        <v>75000</v>
      </c>
      <c r="K115" s="5">
        <v>0</v>
      </c>
      <c r="L115" s="5">
        <v>0</v>
      </c>
      <c r="M115" s="5">
        <v>0</v>
      </c>
      <c r="N115" s="5">
        <f>SUM(I115:M115)</f>
        <v>325000</v>
      </c>
    </row>
    <row r="116" spans="1:14" outlineLevel="3" x14ac:dyDescent="0.25">
      <c r="A116" s="3">
        <v>2231.3449999999998</v>
      </c>
      <c r="B116" s="24" t="s">
        <v>311</v>
      </c>
      <c r="C116" s="3" t="s">
        <v>312</v>
      </c>
      <c r="D116" s="7">
        <v>3920</v>
      </c>
      <c r="E116" s="36">
        <v>2207</v>
      </c>
      <c r="F116" s="7">
        <v>6659</v>
      </c>
      <c r="G116" s="4" t="s">
        <v>1250</v>
      </c>
      <c r="H116" s="4" t="s">
        <v>1249</v>
      </c>
      <c r="I116" s="5">
        <v>15000</v>
      </c>
      <c r="J116" s="5">
        <v>15000</v>
      </c>
      <c r="K116" s="5">
        <v>0</v>
      </c>
      <c r="L116" s="5">
        <v>0</v>
      </c>
      <c r="M116" s="5">
        <v>0</v>
      </c>
      <c r="N116" s="5">
        <f>SUM(I116:M116)</f>
        <v>30000</v>
      </c>
    </row>
    <row r="117" spans="1:14" outlineLevel="3" x14ac:dyDescent="0.25">
      <c r="A117" s="3">
        <v>2231.348</v>
      </c>
      <c r="B117" s="24" t="s">
        <v>313</v>
      </c>
      <c r="C117" s="3" t="s">
        <v>314</v>
      </c>
      <c r="D117" s="7">
        <v>3920</v>
      </c>
      <c r="E117" s="36">
        <v>2207</v>
      </c>
      <c r="F117" s="7">
        <v>6697</v>
      </c>
      <c r="G117" s="4" t="s">
        <v>1250</v>
      </c>
      <c r="H117" s="4" t="s">
        <v>1249</v>
      </c>
      <c r="I117" s="5">
        <v>2000000</v>
      </c>
      <c r="J117" s="5">
        <v>2000000</v>
      </c>
      <c r="K117" s="5">
        <v>2000000</v>
      </c>
      <c r="L117" s="5">
        <v>1000000</v>
      </c>
      <c r="M117" s="5">
        <v>1000000</v>
      </c>
      <c r="N117" s="5">
        <f>SUM(I117:M117)</f>
        <v>8000000</v>
      </c>
    </row>
    <row r="118" spans="1:14" outlineLevel="3" x14ac:dyDescent="0.25">
      <c r="A118" s="3">
        <v>2231.35</v>
      </c>
      <c r="B118" s="24" t="s">
        <v>315</v>
      </c>
      <c r="C118" s="3" t="s">
        <v>316</v>
      </c>
      <c r="D118" s="7" t="s">
        <v>19</v>
      </c>
      <c r="E118" s="36">
        <v>2207</v>
      </c>
      <c r="F118" s="7" t="s">
        <v>317</v>
      </c>
      <c r="G118" s="4" t="s">
        <v>1250</v>
      </c>
      <c r="H118" s="4" t="s">
        <v>1249</v>
      </c>
      <c r="I118" s="5">
        <v>0</v>
      </c>
      <c r="J118" s="5">
        <v>350000</v>
      </c>
      <c r="K118" s="5">
        <v>350000</v>
      </c>
      <c r="L118" s="5">
        <v>350000</v>
      </c>
      <c r="M118" s="5">
        <v>0</v>
      </c>
      <c r="N118" s="5">
        <f>SUM(I118:M118)</f>
        <v>1050000</v>
      </c>
    </row>
    <row r="119" spans="1:14" outlineLevel="3" x14ac:dyDescent="0.25">
      <c r="A119" s="3">
        <v>2982.0010000000002</v>
      </c>
      <c r="B119" s="24" t="s">
        <v>318</v>
      </c>
      <c r="C119" s="3" t="s">
        <v>319</v>
      </c>
      <c r="D119" s="7">
        <v>3920</v>
      </c>
      <c r="E119" s="36">
        <v>2207</v>
      </c>
      <c r="F119" s="7">
        <v>5012</v>
      </c>
      <c r="G119" s="4" t="s">
        <v>1250</v>
      </c>
      <c r="H119" s="4" t="s">
        <v>1249</v>
      </c>
      <c r="I119" s="5">
        <v>550000</v>
      </c>
      <c r="J119" s="5">
        <v>550000</v>
      </c>
      <c r="K119" s="5">
        <v>550000</v>
      </c>
      <c r="L119" s="5">
        <v>550000</v>
      </c>
      <c r="M119" s="5">
        <v>550000</v>
      </c>
      <c r="N119" s="5">
        <f>SUM(I119:M119)</f>
        <v>2750000</v>
      </c>
    </row>
    <row r="120" spans="1:14" outlineLevel="3" x14ac:dyDescent="0.25">
      <c r="A120" s="3">
        <v>3159.0030000000002</v>
      </c>
      <c r="B120" s="24" t="s">
        <v>320</v>
      </c>
      <c r="C120" s="3" t="s">
        <v>321</v>
      </c>
      <c r="D120" s="7">
        <v>3920</v>
      </c>
      <c r="E120" s="36">
        <v>2207</v>
      </c>
      <c r="F120" s="7">
        <v>7993</v>
      </c>
      <c r="G120" s="4" t="s">
        <v>1250</v>
      </c>
      <c r="H120" s="4" t="s">
        <v>1249</v>
      </c>
      <c r="I120" s="5">
        <v>25000</v>
      </c>
      <c r="J120" s="5">
        <v>25000</v>
      </c>
      <c r="K120" s="5">
        <v>25000</v>
      </c>
      <c r="L120" s="5">
        <v>100000</v>
      </c>
      <c r="M120" s="5">
        <v>25000</v>
      </c>
      <c r="N120" s="5">
        <f>SUM(I120:M120)</f>
        <v>200000</v>
      </c>
    </row>
    <row r="121" spans="1:14" outlineLevel="3" x14ac:dyDescent="0.25">
      <c r="A121" s="3">
        <v>3159.01</v>
      </c>
      <c r="B121" s="24" t="s">
        <v>322</v>
      </c>
      <c r="C121" s="3" t="s">
        <v>323</v>
      </c>
      <c r="D121" s="7">
        <v>3920</v>
      </c>
      <c r="E121" s="36">
        <v>2207</v>
      </c>
      <c r="F121" s="7">
        <v>7066</v>
      </c>
      <c r="G121" s="4" t="s">
        <v>1250</v>
      </c>
      <c r="H121" s="4" t="s">
        <v>1249</v>
      </c>
      <c r="I121" s="5">
        <v>37500</v>
      </c>
      <c r="J121" s="5">
        <v>37500</v>
      </c>
      <c r="K121" s="5">
        <v>37500</v>
      </c>
      <c r="L121" s="5">
        <v>150000</v>
      </c>
      <c r="M121" s="5">
        <v>37500</v>
      </c>
      <c r="N121" s="5">
        <f>SUM(I121:M121)</f>
        <v>300000</v>
      </c>
    </row>
    <row r="122" spans="1:14" outlineLevel="3" x14ac:dyDescent="0.25">
      <c r="A122" s="3">
        <v>3159.011</v>
      </c>
      <c r="B122" s="24" t="s">
        <v>324</v>
      </c>
      <c r="C122" s="3" t="s">
        <v>325</v>
      </c>
      <c r="D122" s="7">
        <v>3920</v>
      </c>
      <c r="E122" s="36">
        <v>2207</v>
      </c>
      <c r="F122" s="7">
        <v>7086</v>
      </c>
      <c r="G122" s="4" t="s">
        <v>1250</v>
      </c>
      <c r="H122" s="4" t="s">
        <v>1249</v>
      </c>
      <c r="I122" s="5">
        <v>300000</v>
      </c>
      <c r="J122" s="5">
        <v>37500</v>
      </c>
      <c r="K122" s="5">
        <v>37500</v>
      </c>
      <c r="L122" s="5">
        <v>37500</v>
      </c>
      <c r="M122" s="5">
        <v>37500</v>
      </c>
      <c r="N122" s="5">
        <f>SUM(I122:M122)</f>
        <v>450000</v>
      </c>
    </row>
    <row r="123" spans="1:14" outlineLevel="3" x14ac:dyDescent="0.25">
      <c r="A123" s="3">
        <v>3159.0129999999999</v>
      </c>
      <c r="B123" s="24" t="s">
        <v>326</v>
      </c>
      <c r="C123" s="3" t="s">
        <v>327</v>
      </c>
      <c r="D123" s="7">
        <v>3920</v>
      </c>
      <c r="E123" s="36">
        <v>2207</v>
      </c>
      <c r="F123" s="7">
        <v>7067</v>
      </c>
      <c r="G123" s="4" t="s">
        <v>1250</v>
      </c>
      <c r="H123" s="4" t="s">
        <v>1249</v>
      </c>
      <c r="I123" s="5">
        <v>37500</v>
      </c>
      <c r="J123" s="5">
        <v>37500</v>
      </c>
      <c r="K123" s="5">
        <v>37500</v>
      </c>
      <c r="L123" s="5">
        <v>37500</v>
      </c>
      <c r="M123" s="5">
        <v>75000</v>
      </c>
      <c r="N123" s="5">
        <f>SUM(I123:M123)</f>
        <v>225000</v>
      </c>
    </row>
    <row r="124" spans="1:14" outlineLevel="3" x14ac:dyDescent="0.25">
      <c r="A124" s="3">
        <v>3159.0210000000002</v>
      </c>
      <c r="B124" s="24" t="s">
        <v>328</v>
      </c>
      <c r="C124" s="3" t="s">
        <v>329</v>
      </c>
      <c r="D124" s="7">
        <v>3920</v>
      </c>
      <c r="E124" s="36">
        <v>2207</v>
      </c>
      <c r="F124" s="7">
        <v>7087</v>
      </c>
      <c r="G124" s="4" t="s">
        <v>1250</v>
      </c>
      <c r="H124" s="4" t="s">
        <v>1249</v>
      </c>
      <c r="I124" s="5">
        <v>150000</v>
      </c>
      <c r="J124" s="5">
        <v>150000</v>
      </c>
      <c r="K124" s="5">
        <v>150000</v>
      </c>
      <c r="L124" s="5">
        <v>150000</v>
      </c>
      <c r="M124" s="5">
        <v>150000</v>
      </c>
      <c r="N124" s="5">
        <f>SUM(I124:M124)</f>
        <v>750000</v>
      </c>
    </row>
    <row r="125" spans="1:14" outlineLevel="3" x14ac:dyDescent="0.25">
      <c r="A125" s="3">
        <v>3159.0250000000001</v>
      </c>
      <c r="B125" s="24" t="s">
        <v>330</v>
      </c>
      <c r="C125" s="3" t="s">
        <v>331</v>
      </c>
      <c r="D125" s="7">
        <v>3920</v>
      </c>
      <c r="E125" s="36">
        <v>2207</v>
      </c>
      <c r="F125" s="7">
        <v>8014</v>
      </c>
      <c r="G125" s="4" t="s">
        <v>1250</v>
      </c>
      <c r="H125" s="4" t="s">
        <v>1249</v>
      </c>
      <c r="I125" s="5">
        <v>35000</v>
      </c>
      <c r="J125" s="5">
        <v>25000</v>
      </c>
      <c r="K125" s="5">
        <v>10000</v>
      </c>
      <c r="L125" s="5">
        <v>10000</v>
      </c>
      <c r="M125" s="5">
        <v>50000</v>
      </c>
      <c r="N125" s="5">
        <f>SUM(I125:M125)</f>
        <v>130000</v>
      </c>
    </row>
    <row r="126" spans="1:14" outlineLevel="3" x14ac:dyDescent="0.25">
      <c r="A126" s="3">
        <v>3159.0259999999998</v>
      </c>
      <c r="B126" s="24" t="s">
        <v>332</v>
      </c>
      <c r="C126" s="3" t="s">
        <v>333</v>
      </c>
      <c r="D126" s="7">
        <v>3920</v>
      </c>
      <c r="E126" s="36">
        <v>2207</v>
      </c>
      <c r="F126" s="7">
        <v>8022</v>
      </c>
      <c r="G126" s="4" t="s">
        <v>1250</v>
      </c>
      <c r="H126" s="4" t="s">
        <v>1249</v>
      </c>
      <c r="I126" s="5">
        <v>30000</v>
      </c>
      <c r="J126" s="5">
        <v>30000</v>
      </c>
      <c r="K126" s="5">
        <v>15000</v>
      </c>
      <c r="L126" s="5">
        <v>15000</v>
      </c>
      <c r="M126" s="5">
        <v>15000</v>
      </c>
      <c r="N126" s="5">
        <f>SUM(I126:M126)</f>
        <v>105000</v>
      </c>
    </row>
    <row r="127" spans="1:14" outlineLevel="3" x14ac:dyDescent="0.25">
      <c r="A127" s="3">
        <v>3159.027</v>
      </c>
      <c r="B127" s="24" t="s">
        <v>334</v>
      </c>
      <c r="C127" s="3" t="s">
        <v>1259</v>
      </c>
      <c r="D127" s="7">
        <v>3920</v>
      </c>
      <c r="E127" s="36">
        <v>2207</v>
      </c>
      <c r="F127" s="7">
        <v>8020</v>
      </c>
      <c r="G127" s="4" t="s">
        <v>1250</v>
      </c>
      <c r="H127" s="4" t="s">
        <v>1249</v>
      </c>
      <c r="I127" s="5">
        <v>25000</v>
      </c>
      <c r="J127" s="5">
        <v>20000</v>
      </c>
      <c r="K127" s="5">
        <v>10000</v>
      </c>
      <c r="L127" s="5">
        <v>10000</v>
      </c>
      <c r="M127" s="5">
        <v>10000</v>
      </c>
      <c r="N127" s="5">
        <f>SUM(I127:M127)</f>
        <v>75000</v>
      </c>
    </row>
    <row r="128" spans="1:14" outlineLevel="3" x14ac:dyDescent="0.25">
      <c r="A128" s="3">
        <v>3159.0279999999998</v>
      </c>
      <c r="B128" s="24" t="s">
        <v>335</v>
      </c>
      <c r="C128" s="3" t="s">
        <v>336</v>
      </c>
      <c r="D128" s="7" t="s">
        <v>19</v>
      </c>
      <c r="E128" s="36">
        <v>2207</v>
      </c>
      <c r="F128" s="7" t="s">
        <v>337</v>
      </c>
      <c r="G128" s="4" t="s">
        <v>1250</v>
      </c>
      <c r="H128" s="4" t="s">
        <v>1249</v>
      </c>
      <c r="I128" s="5">
        <v>0</v>
      </c>
      <c r="J128" s="5">
        <v>200000</v>
      </c>
      <c r="K128" s="5">
        <v>200000</v>
      </c>
      <c r="L128" s="5">
        <v>25000</v>
      </c>
      <c r="M128" s="5">
        <v>25000</v>
      </c>
      <c r="N128" s="5">
        <f>SUM(I128:M128)</f>
        <v>450000</v>
      </c>
    </row>
    <row r="129" spans="1:14" outlineLevel="3" x14ac:dyDescent="0.25">
      <c r="A129" s="3">
        <v>3159.029</v>
      </c>
      <c r="B129" s="24" t="s">
        <v>338</v>
      </c>
      <c r="C129" s="3" t="s">
        <v>339</v>
      </c>
      <c r="D129" s="7" t="s">
        <v>19</v>
      </c>
      <c r="E129" s="36">
        <v>2207</v>
      </c>
      <c r="F129" s="7" t="s">
        <v>340</v>
      </c>
      <c r="G129" s="4" t="s">
        <v>1250</v>
      </c>
      <c r="H129" s="4" t="s">
        <v>1249</v>
      </c>
      <c r="I129" s="5">
        <v>162500</v>
      </c>
      <c r="J129" s="5">
        <v>162500</v>
      </c>
      <c r="K129" s="5">
        <v>0</v>
      </c>
      <c r="L129" s="5">
        <v>0</v>
      </c>
      <c r="M129" s="5">
        <v>0</v>
      </c>
      <c r="N129" s="5">
        <f>SUM(I129:M129)</f>
        <v>325000</v>
      </c>
    </row>
    <row r="130" spans="1:14" outlineLevel="3" x14ac:dyDescent="0.25">
      <c r="A130" s="3">
        <v>3159.03</v>
      </c>
      <c r="B130" s="24" t="s">
        <v>341</v>
      </c>
      <c r="C130" s="3" t="s">
        <v>342</v>
      </c>
      <c r="D130" s="7" t="s">
        <v>19</v>
      </c>
      <c r="E130" s="36">
        <v>2207</v>
      </c>
      <c r="F130" s="7" t="s">
        <v>343</v>
      </c>
      <c r="G130" s="4" t="s">
        <v>1250</v>
      </c>
      <c r="H130" s="4" t="s">
        <v>1249</v>
      </c>
      <c r="I130" s="5">
        <v>0</v>
      </c>
      <c r="J130" s="5">
        <v>0</v>
      </c>
      <c r="K130" s="5">
        <v>5000</v>
      </c>
      <c r="L130" s="5">
        <v>5000</v>
      </c>
      <c r="M130" s="5">
        <v>25000</v>
      </c>
      <c r="N130" s="5">
        <f>SUM(I130:M130)</f>
        <v>35000</v>
      </c>
    </row>
    <row r="131" spans="1:14" outlineLevel="3" x14ac:dyDescent="0.25">
      <c r="A131" s="3">
        <v>3159.0309999999999</v>
      </c>
      <c r="B131" s="24" t="s">
        <v>344</v>
      </c>
      <c r="C131" s="3" t="s">
        <v>345</v>
      </c>
      <c r="D131" s="7" t="s">
        <v>19</v>
      </c>
      <c r="E131" s="36">
        <v>2207</v>
      </c>
      <c r="F131" s="7" t="s">
        <v>346</v>
      </c>
      <c r="G131" s="4" t="s">
        <v>1250</v>
      </c>
      <c r="H131" s="4" t="s">
        <v>1249</v>
      </c>
      <c r="I131" s="5">
        <v>277500</v>
      </c>
      <c r="J131" s="5">
        <v>268250</v>
      </c>
      <c r="K131" s="5">
        <v>263625</v>
      </c>
      <c r="L131" s="5">
        <v>259000</v>
      </c>
      <c r="M131" s="5">
        <v>259000</v>
      </c>
      <c r="N131" s="5">
        <f>SUM(I131:M131)</f>
        <v>1327375</v>
      </c>
    </row>
    <row r="132" spans="1:14" outlineLevel="3" x14ac:dyDescent="0.25">
      <c r="A132" s="3">
        <v>3159.0320000000002</v>
      </c>
      <c r="B132" s="24" t="s">
        <v>347</v>
      </c>
      <c r="C132" s="3" t="s">
        <v>348</v>
      </c>
      <c r="D132" s="7" t="s">
        <v>19</v>
      </c>
      <c r="E132" s="36">
        <v>2207</v>
      </c>
      <c r="F132" s="7" t="s">
        <v>349</v>
      </c>
      <c r="G132" s="4" t="s">
        <v>1250</v>
      </c>
      <c r="H132" s="4" t="s">
        <v>1249</v>
      </c>
      <c r="I132" s="5">
        <v>100000</v>
      </c>
      <c r="J132" s="5">
        <v>100000</v>
      </c>
      <c r="K132" s="5">
        <v>150000</v>
      </c>
      <c r="L132" s="5">
        <v>200000</v>
      </c>
      <c r="M132" s="5">
        <v>200000</v>
      </c>
      <c r="N132" s="5">
        <f>SUM(I132:M132)</f>
        <v>750000</v>
      </c>
    </row>
    <row r="133" spans="1:14" outlineLevel="3" x14ac:dyDescent="0.25">
      <c r="A133" s="3">
        <v>3159.0329999999999</v>
      </c>
      <c r="B133" s="24" t="s">
        <v>350</v>
      </c>
      <c r="C133" s="3" t="s">
        <v>351</v>
      </c>
      <c r="D133" s="7" t="s">
        <v>19</v>
      </c>
      <c r="E133" s="36">
        <v>2207</v>
      </c>
      <c r="F133" s="7" t="s">
        <v>352</v>
      </c>
      <c r="G133" s="4" t="s">
        <v>1250</v>
      </c>
      <c r="H133" s="4" t="s">
        <v>1249</v>
      </c>
      <c r="I133" s="5">
        <v>12500</v>
      </c>
      <c r="J133" s="5">
        <v>12500</v>
      </c>
      <c r="K133" s="5">
        <v>50000</v>
      </c>
      <c r="L133" s="5">
        <v>50000</v>
      </c>
      <c r="M133" s="5">
        <v>0</v>
      </c>
      <c r="N133" s="5">
        <f>SUM(I133:M133)</f>
        <v>125000</v>
      </c>
    </row>
    <row r="134" spans="1:14" outlineLevel="3" x14ac:dyDescent="0.25">
      <c r="A134" s="3">
        <v>3159.0340000000001</v>
      </c>
      <c r="B134" s="24" t="s">
        <v>353</v>
      </c>
      <c r="C134" s="3" t="s">
        <v>354</v>
      </c>
      <c r="D134" s="7" t="s">
        <v>19</v>
      </c>
      <c r="E134" s="36">
        <v>2207</v>
      </c>
      <c r="F134" s="7" t="s">
        <v>355</v>
      </c>
      <c r="G134" s="4" t="s">
        <v>1250</v>
      </c>
      <c r="H134" s="4" t="s">
        <v>1249</v>
      </c>
      <c r="I134" s="5">
        <v>150000</v>
      </c>
      <c r="J134" s="5">
        <v>87500</v>
      </c>
      <c r="K134" s="5">
        <v>0</v>
      </c>
      <c r="L134" s="5">
        <v>0</v>
      </c>
      <c r="M134" s="5">
        <v>0</v>
      </c>
      <c r="N134" s="5">
        <f>SUM(I134:M134)</f>
        <v>237500</v>
      </c>
    </row>
    <row r="135" spans="1:14" outlineLevel="3" x14ac:dyDescent="0.25">
      <c r="A135" s="3">
        <v>3159.0349999999999</v>
      </c>
      <c r="B135" s="24" t="s">
        <v>356</v>
      </c>
      <c r="C135" s="3" t="s">
        <v>357</v>
      </c>
      <c r="D135" s="7" t="s">
        <v>19</v>
      </c>
      <c r="E135" s="36">
        <v>2207</v>
      </c>
      <c r="F135" s="7" t="s">
        <v>358</v>
      </c>
      <c r="G135" s="4" t="s">
        <v>1250</v>
      </c>
      <c r="H135" s="4" t="s">
        <v>1249</v>
      </c>
      <c r="I135" s="5">
        <v>50000</v>
      </c>
      <c r="J135" s="5">
        <v>50000</v>
      </c>
      <c r="K135" s="5">
        <v>50000</v>
      </c>
      <c r="L135" s="5">
        <v>50000</v>
      </c>
      <c r="M135" s="5">
        <v>50000</v>
      </c>
      <c r="N135" s="5">
        <f>SUM(I135:M135)</f>
        <v>250000</v>
      </c>
    </row>
    <row r="136" spans="1:14" outlineLevel="3" x14ac:dyDescent="0.25">
      <c r="A136" s="3">
        <v>3159.0360000000001</v>
      </c>
      <c r="B136" s="24" t="s">
        <v>359</v>
      </c>
      <c r="C136" s="3" t="s">
        <v>360</v>
      </c>
      <c r="D136" s="7" t="s">
        <v>19</v>
      </c>
      <c r="E136" s="36">
        <v>2207</v>
      </c>
      <c r="F136" s="7" t="s">
        <v>361</v>
      </c>
      <c r="G136" s="4" t="s">
        <v>1250</v>
      </c>
      <c r="H136" s="4" t="s">
        <v>1249</v>
      </c>
      <c r="I136" s="5">
        <v>67500</v>
      </c>
      <c r="J136" s="5">
        <v>60000</v>
      </c>
      <c r="K136" s="5">
        <v>111000</v>
      </c>
      <c r="L136" s="5">
        <v>58500</v>
      </c>
      <c r="M136" s="5">
        <v>58000</v>
      </c>
      <c r="N136" s="5">
        <f>SUM(I136:M136)</f>
        <v>355000</v>
      </c>
    </row>
    <row r="137" spans="1:14" outlineLevel="3" x14ac:dyDescent="0.25">
      <c r="A137" s="3">
        <v>3159.0369999999998</v>
      </c>
      <c r="B137" s="24" t="s">
        <v>362</v>
      </c>
      <c r="C137" s="3" t="s">
        <v>363</v>
      </c>
      <c r="D137" s="7" t="s">
        <v>19</v>
      </c>
      <c r="E137" s="36">
        <v>2207</v>
      </c>
      <c r="F137" s="7" t="s">
        <v>364</v>
      </c>
      <c r="G137" s="4" t="s">
        <v>1250</v>
      </c>
      <c r="H137" s="4" t="s">
        <v>1249</v>
      </c>
      <c r="I137" s="5">
        <v>0</v>
      </c>
      <c r="J137" s="5">
        <v>0</v>
      </c>
      <c r="K137" s="5">
        <v>0</v>
      </c>
      <c r="L137" s="5">
        <v>0</v>
      </c>
      <c r="M137" s="5">
        <v>12500</v>
      </c>
      <c r="N137" s="5">
        <f>SUM(I137:M137)</f>
        <v>12500</v>
      </c>
    </row>
    <row r="138" spans="1:14" outlineLevel="3" x14ac:dyDescent="0.25">
      <c r="A138" s="3">
        <v>3185.0070000000001</v>
      </c>
      <c r="B138" s="24" t="s">
        <v>365</v>
      </c>
      <c r="C138" s="3" t="s">
        <v>366</v>
      </c>
      <c r="D138" s="7" t="s">
        <v>19</v>
      </c>
      <c r="E138" s="36">
        <v>2207</v>
      </c>
      <c r="F138" s="7" t="s">
        <v>367</v>
      </c>
      <c r="G138" s="4" t="s">
        <v>1250</v>
      </c>
      <c r="H138" s="4" t="s">
        <v>1249</v>
      </c>
      <c r="I138" s="5">
        <v>1417777</v>
      </c>
      <c r="J138" s="5">
        <v>1417777</v>
      </c>
      <c r="K138" s="5">
        <v>1417777</v>
      </c>
      <c r="L138" s="5">
        <v>1417777</v>
      </c>
      <c r="M138" s="5">
        <v>1417777</v>
      </c>
      <c r="N138" s="5">
        <f>SUM(I138:M138)</f>
        <v>7088885</v>
      </c>
    </row>
    <row r="139" spans="1:14" outlineLevel="3" x14ac:dyDescent="0.25">
      <c r="A139" s="3">
        <v>3212.0059999999999</v>
      </c>
      <c r="B139" s="24" t="s">
        <v>368</v>
      </c>
      <c r="C139" s="3" t="s">
        <v>369</v>
      </c>
      <c r="D139" s="7">
        <v>3920</v>
      </c>
      <c r="E139" s="36">
        <v>2207</v>
      </c>
      <c r="F139" s="7">
        <v>7526</v>
      </c>
      <c r="G139" s="4" t="s">
        <v>1250</v>
      </c>
      <c r="H139" s="4" t="s">
        <v>1249</v>
      </c>
      <c r="I139" s="5">
        <v>10000</v>
      </c>
      <c r="J139" s="5">
        <v>10000</v>
      </c>
      <c r="K139" s="5">
        <v>10000</v>
      </c>
      <c r="L139" s="5">
        <v>10000</v>
      </c>
      <c r="M139" s="5">
        <v>10000</v>
      </c>
      <c r="N139" s="5">
        <f>SUM(I139:M139)</f>
        <v>50000</v>
      </c>
    </row>
    <row r="140" spans="1:14" outlineLevel="3" x14ac:dyDescent="0.25">
      <c r="A140" s="3">
        <v>3212.1239999999998</v>
      </c>
      <c r="B140" s="24" t="s">
        <v>370</v>
      </c>
      <c r="C140" s="3" t="s">
        <v>371</v>
      </c>
      <c r="D140" s="7" t="s">
        <v>19</v>
      </c>
      <c r="E140" s="36">
        <v>2207</v>
      </c>
      <c r="F140" s="7" t="s">
        <v>57</v>
      </c>
      <c r="G140" s="4" t="s">
        <v>1250</v>
      </c>
      <c r="H140" s="4" t="s">
        <v>1249</v>
      </c>
      <c r="I140" s="5">
        <v>100000</v>
      </c>
      <c r="J140" s="5">
        <v>200000</v>
      </c>
      <c r="K140" s="5">
        <v>200000</v>
      </c>
      <c r="L140" s="5">
        <v>200000</v>
      </c>
      <c r="M140" s="5">
        <v>200000</v>
      </c>
      <c r="N140" s="5">
        <f>SUM(I140:M140)</f>
        <v>900000</v>
      </c>
    </row>
    <row r="141" spans="1:14" outlineLevel="3" x14ac:dyDescent="0.25">
      <c r="A141" s="3">
        <v>3212.1260000000002</v>
      </c>
      <c r="B141" s="24" t="s">
        <v>372</v>
      </c>
      <c r="C141" s="3" t="s">
        <v>373</v>
      </c>
      <c r="D141" s="7" t="s">
        <v>19</v>
      </c>
      <c r="E141" s="36">
        <v>2207</v>
      </c>
      <c r="F141" s="7" t="s">
        <v>374</v>
      </c>
      <c r="G141" s="4" t="s">
        <v>1250</v>
      </c>
      <c r="H141" s="4" t="s">
        <v>1249</v>
      </c>
      <c r="I141" s="5">
        <v>500000</v>
      </c>
      <c r="J141" s="5">
        <v>500000</v>
      </c>
      <c r="K141" s="5">
        <v>500000</v>
      </c>
      <c r="L141" s="5">
        <v>500000</v>
      </c>
      <c r="M141" s="5">
        <v>500000</v>
      </c>
      <c r="N141" s="5">
        <f>SUM(I141:M141)</f>
        <v>2500000</v>
      </c>
    </row>
    <row r="142" spans="1:14" outlineLevel="3" x14ac:dyDescent="0.25">
      <c r="A142" s="3">
        <v>3212.1329999999998</v>
      </c>
      <c r="B142" s="24" t="s">
        <v>375</v>
      </c>
      <c r="C142" s="3" t="s">
        <v>376</v>
      </c>
      <c r="D142" s="7">
        <v>3920</v>
      </c>
      <c r="E142" s="36">
        <v>2207</v>
      </c>
      <c r="F142" s="7">
        <v>6468</v>
      </c>
      <c r="G142" s="4" t="s">
        <v>1250</v>
      </c>
      <c r="H142" s="4" t="s">
        <v>1249</v>
      </c>
      <c r="I142" s="5">
        <v>45000</v>
      </c>
      <c r="J142" s="5">
        <v>0</v>
      </c>
      <c r="K142" s="5">
        <v>0</v>
      </c>
      <c r="L142" s="5">
        <v>0</v>
      </c>
      <c r="M142" s="5">
        <v>0</v>
      </c>
      <c r="N142" s="5">
        <f>SUM(I142:M142)</f>
        <v>45000</v>
      </c>
    </row>
    <row r="143" spans="1:14" outlineLevel="3" x14ac:dyDescent="0.25">
      <c r="A143" s="3">
        <v>3212.136</v>
      </c>
      <c r="B143" s="24" t="s">
        <v>13</v>
      </c>
      <c r="C143" s="3" t="s">
        <v>377</v>
      </c>
      <c r="D143" s="7">
        <v>3920</v>
      </c>
      <c r="E143" s="36">
        <v>2207</v>
      </c>
      <c r="F143" s="7">
        <v>6421</v>
      </c>
      <c r="G143" s="4" t="s">
        <v>1250</v>
      </c>
      <c r="H143" s="4" t="s">
        <v>1249</v>
      </c>
      <c r="I143" s="5">
        <v>200000</v>
      </c>
      <c r="J143" s="5">
        <v>0</v>
      </c>
      <c r="K143" s="5">
        <v>0</v>
      </c>
      <c r="L143" s="5">
        <v>0</v>
      </c>
      <c r="M143" s="5">
        <v>0</v>
      </c>
      <c r="N143" s="5">
        <f>SUM(I143:M143)</f>
        <v>200000</v>
      </c>
    </row>
    <row r="144" spans="1:14" outlineLevel="3" x14ac:dyDescent="0.25">
      <c r="A144" s="3">
        <v>3212.1390000000001</v>
      </c>
      <c r="B144" s="24" t="s">
        <v>378</v>
      </c>
      <c r="C144" s="3" t="s">
        <v>379</v>
      </c>
      <c r="D144" s="7" t="s">
        <v>19</v>
      </c>
      <c r="E144" s="36">
        <v>2207</v>
      </c>
      <c r="F144" s="7" t="s">
        <v>380</v>
      </c>
      <c r="G144" s="4" t="s">
        <v>1250</v>
      </c>
      <c r="H144" s="4" t="s">
        <v>1249</v>
      </c>
      <c r="I144" s="5">
        <v>65000</v>
      </c>
      <c r="J144" s="5">
        <v>0</v>
      </c>
      <c r="K144" s="5">
        <v>0</v>
      </c>
      <c r="L144" s="5">
        <v>0</v>
      </c>
      <c r="M144" s="5">
        <v>0</v>
      </c>
      <c r="N144" s="5">
        <f>SUM(I144:M144)</f>
        <v>65000</v>
      </c>
    </row>
    <row r="145" spans="1:14" outlineLevel="3" x14ac:dyDescent="0.25">
      <c r="A145" s="3">
        <v>3212.14</v>
      </c>
      <c r="B145" s="24" t="s">
        <v>381</v>
      </c>
      <c r="C145" s="3" t="s">
        <v>382</v>
      </c>
      <c r="D145" s="7">
        <v>3920</v>
      </c>
      <c r="E145" s="36">
        <v>2207</v>
      </c>
      <c r="F145" s="7">
        <v>6580</v>
      </c>
      <c r="G145" s="4" t="s">
        <v>1250</v>
      </c>
      <c r="H145" s="4" t="s">
        <v>1249</v>
      </c>
      <c r="I145" s="5">
        <v>40000</v>
      </c>
      <c r="J145" s="5">
        <v>0</v>
      </c>
      <c r="K145" s="5">
        <v>0</v>
      </c>
      <c r="L145" s="5">
        <v>0</v>
      </c>
      <c r="M145" s="5">
        <v>0</v>
      </c>
      <c r="N145" s="5">
        <f>SUM(I145:M145)</f>
        <v>40000</v>
      </c>
    </row>
    <row r="146" spans="1:14" outlineLevel="3" x14ac:dyDescent="0.25">
      <c r="A146" s="3">
        <v>3212.1460000000002</v>
      </c>
      <c r="B146" s="24" t="s">
        <v>383</v>
      </c>
      <c r="C146" s="3" t="s">
        <v>384</v>
      </c>
      <c r="D146" s="7">
        <v>3920</v>
      </c>
      <c r="E146" s="36">
        <v>2207</v>
      </c>
      <c r="F146" s="7">
        <v>6547</v>
      </c>
      <c r="G146" s="4" t="s">
        <v>1250</v>
      </c>
      <c r="H146" s="4" t="s">
        <v>1249</v>
      </c>
      <c r="I146" s="5">
        <v>14000</v>
      </c>
      <c r="J146" s="5">
        <v>0</v>
      </c>
      <c r="K146" s="5">
        <v>0</v>
      </c>
      <c r="L146" s="5">
        <v>0</v>
      </c>
      <c r="M146" s="5">
        <v>0</v>
      </c>
      <c r="N146" s="5">
        <f>SUM(I146:M146)</f>
        <v>14000</v>
      </c>
    </row>
    <row r="147" spans="1:14" outlineLevel="3" x14ac:dyDescent="0.25">
      <c r="A147" s="3">
        <v>3212.1469999999999</v>
      </c>
      <c r="B147" s="24" t="s">
        <v>385</v>
      </c>
      <c r="C147" s="3" t="s">
        <v>386</v>
      </c>
      <c r="D147" s="7">
        <v>3920</v>
      </c>
      <c r="E147" s="36">
        <v>2207</v>
      </c>
      <c r="F147" s="7">
        <v>6569</v>
      </c>
      <c r="G147" s="4" t="s">
        <v>1250</v>
      </c>
      <c r="H147" s="4" t="s">
        <v>1249</v>
      </c>
      <c r="I147" s="5">
        <v>601000</v>
      </c>
      <c r="J147" s="5">
        <v>850900</v>
      </c>
      <c r="K147" s="5">
        <v>0</v>
      </c>
      <c r="L147" s="5">
        <v>0</v>
      </c>
      <c r="M147" s="5">
        <v>0</v>
      </c>
      <c r="N147" s="5">
        <f>SUM(I147:M147)</f>
        <v>1451900</v>
      </c>
    </row>
    <row r="148" spans="1:14" outlineLevel="3" x14ac:dyDescent="0.25">
      <c r="A148" s="3">
        <v>3212.1480000000001</v>
      </c>
      <c r="B148" s="24" t="s">
        <v>387</v>
      </c>
      <c r="C148" s="3" t="s">
        <v>388</v>
      </c>
      <c r="D148" s="7">
        <v>3920</v>
      </c>
      <c r="E148" s="36">
        <v>2207</v>
      </c>
      <c r="F148" s="7">
        <v>6666</v>
      </c>
      <c r="G148" s="4" t="s">
        <v>1250</v>
      </c>
      <c r="H148" s="4" t="s">
        <v>1249</v>
      </c>
      <c r="I148" s="5">
        <v>20150</v>
      </c>
      <c r="J148" s="5">
        <v>41250</v>
      </c>
      <c r="K148" s="5">
        <v>41250</v>
      </c>
      <c r="L148" s="5">
        <v>0</v>
      </c>
      <c r="M148" s="5">
        <v>0</v>
      </c>
      <c r="N148" s="5">
        <f>SUM(I148:M148)</f>
        <v>102650</v>
      </c>
    </row>
    <row r="149" spans="1:14" outlineLevel="3" x14ac:dyDescent="0.25">
      <c r="A149" s="3">
        <v>3212.1509999999998</v>
      </c>
      <c r="B149" s="24" t="s">
        <v>389</v>
      </c>
      <c r="C149" s="3" t="s">
        <v>390</v>
      </c>
      <c r="D149" s="7">
        <v>3920</v>
      </c>
      <c r="E149" s="36">
        <v>2207</v>
      </c>
      <c r="F149" s="7">
        <v>6651</v>
      </c>
      <c r="G149" s="4" t="s">
        <v>1250</v>
      </c>
      <c r="H149" s="4" t="s">
        <v>1249</v>
      </c>
      <c r="I149" s="5">
        <v>25000</v>
      </c>
      <c r="J149" s="5">
        <v>0</v>
      </c>
      <c r="K149" s="5">
        <v>0</v>
      </c>
      <c r="L149" s="5">
        <v>0</v>
      </c>
      <c r="M149" s="5">
        <v>0</v>
      </c>
      <c r="N149" s="5">
        <f>SUM(I149:M149)</f>
        <v>25000</v>
      </c>
    </row>
    <row r="150" spans="1:14" outlineLevel="3" x14ac:dyDescent="0.25">
      <c r="A150" s="3">
        <v>3212.1509999999998</v>
      </c>
      <c r="B150" s="24" t="s">
        <v>389</v>
      </c>
      <c r="C150" s="3" t="s">
        <v>391</v>
      </c>
      <c r="D150" s="7">
        <v>3920</v>
      </c>
      <c r="E150" s="36">
        <v>2207</v>
      </c>
      <c r="F150" s="7">
        <v>6652</v>
      </c>
      <c r="G150" s="4" t="s">
        <v>1250</v>
      </c>
      <c r="H150" s="4" t="s">
        <v>1249</v>
      </c>
      <c r="I150" s="5">
        <v>55000</v>
      </c>
      <c r="J150" s="5">
        <v>0</v>
      </c>
      <c r="K150" s="5">
        <v>0</v>
      </c>
      <c r="L150" s="5">
        <v>0</v>
      </c>
      <c r="M150" s="5">
        <v>0</v>
      </c>
      <c r="N150" s="5">
        <f>SUM(I150:M150)</f>
        <v>55000</v>
      </c>
    </row>
    <row r="151" spans="1:14" outlineLevel="3" x14ac:dyDescent="0.25">
      <c r="A151" s="3">
        <v>3212.1559999999999</v>
      </c>
      <c r="B151" s="24" t="s">
        <v>392</v>
      </c>
      <c r="C151" s="3" t="s">
        <v>393</v>
      </c>
      <c r="D151" s="7">
        <v>3920</v>
      </c>
      <c r="E151" s="36">
        <v>2207</v>
      </c>
      <c r="F151" s="7">
        <v>6631</v>
      </c>
      <c r="G151" s="4" t="s">
        <v>1250</v>
      </c>
      <c r="H151" s="4" t="s">
        <v>1249</v>
      </c>
      <c r="I151" s="5">
        <v>25000</v>
      </c>
      <c r="J151" s="5">
        <v>10000</v>
      </c>
      <c r="K151" s="5">
        <v>0</v>
      </c>
      <c r="L151" s="5">
        <v>0</v>
      </c>
      <c r="M151" s="5">
        <v>0</v>
      </c>
      <c r="N151" s="5">
        <f>SUM(I151:M151)</f>
        <v>35000</v>
      </c>
    </row>
    <row r="152" spans="1:14" outlineLevel="3" x14ac:dyDescent="0.25">
      <c r="A152" s="3">
        <v>3212.1579999999999</v>
      </c>
      <c r="B152" s="24" t="s">
        <v>394</v>
      </c>
      <c r="C152" s="3" t="s">
        <v>395</v>
      </c>
      <c r="D152" s="7" t="s">
        <v>19</v>
      </c>
      <c r="E152" s="36">
        <v>2207</v>
      </c>
      <c r="F152" s="7" t="s">
        <v>396</v>
      </c>
      <c r="G152" s="4" t="s">
        <v>1250</v>
      </c>
      <c r="H152" s="4" t="s">
        <v>1249</v>
      </c>
      <c r="I152" s="5">
        <v>15000</v>
      </c>
      <c r="J152" s="5">
        <v>100000</v>
      </c>
      <c r="K152" s="5">
        <v>500000</v>
      </c>
      <c r="L152" s="5">
        <v>50000</v>
      </c>
      <c r="M152" s="5">
        <v>0</v>
      </c>
      <c r="N152" s="5">
        <f>SUM(I152:M152)</f>
        <v>665000</v>
      </c>
    </row>
    <row r="153" spans="1:14" outlineLevel="3" x14ac:dyDescent="0.25">
      <c r="A153" s="3">
        <v>3212.1590000000001</v>
      </c>
      <c r="B153" s="24" t="s">
        <v>397</v>
      </c>
      <c r="C153" s="3" t="s">
        <v>398</v>
      </c>
      <c r="D153" s="7" t="s">
        <v>19</v>
      </c>
      <c r="E153" s="36">
        <v>2207</v>
      </c>
      <c r="F153" s="7" t="s">
        <v>399</v>
      </c>
      <c r="G153" s="4" t="s">
        <v>1250</v>
      </c>
      <c r="H153" s="4" t="s">
        <v>1249</v>
      </c>
      <c r="I153" s="5">
        <v>10000</v>
      </c>
      <c r="J153" s="5">
        <v>290000</v>
      </c>
      <c r="K153" s="5">
        <v>1220000</v>
      </c>
      <c r="L153" s="5">
        <v>110000</v>
      </c>
      <c r="M153" s="5">
        <v>0</v>
      </c>
      <c r="N153" s="5">
        <f>SUM(I153:M153)</f>
        <v>1630000</v>
      </c>
    </row>
    <row r="154" spans="1:14" outlineLevel="3" x14ac:dyDescent="0.25">
      <c r="A154" s="3">
        <v>3212.16</v>
      </c>
      <c r="B154" s="24" t="s">
        <v>400</v>
      </c>
      <c r="C154" s="3" t="s">
        <v>401</v>
      </c>
      <c r="D154" s="7">
        <v>3920</v>
      </c>
      <c r="E154" s="36">
        <v>2207</v>
      </c>
      <c r="F154" s="7">
        <v>8027</v>
      </c>
      <c r="G154" s="4" t="s">
        <v>1250</v>
      </c>
      <c r="H154" s="4" t="s">
        <v>1249</v>
      </c>
      <c r="I154" s="5">
        <v>15000</v>
      </c>
      <c r="J154" s="5">
        <v>675000</v>
      </c>
      <c r="K154" s="5">
        <v>195000</v>
      </c>
      <c r="L154" s="5">
        <v>35000</v>
      </c>
      <c r="M154" s="5">
        <v>0</v>
      </c>
      <c r="N154" s="5">
        <f>SUM(I154:M154)</f>
        <v>920000</v>
      </c>
    </row>
    <row r="155" spans="1:14" outlineLevel="3" x14ac:dyDescent="0.25">
      <c r="A155" s="3">
        <v>3212.1610000000001</v>
      </c>
      <c r="B155" s="24" t="s">
        <v>402</v>
      </c>
      <c r="C155" s="3" t="s">
        <v>403</v>
      </c>
      <c r="D155" s="7">
        <v>3920</v>
      </c>
      <c r="E155" s="36">
        <v>2207</v>
      </c>
      <c r="F155" s="7">
        <v>6673</v>
      </c>
      <c r="G155" s="4" t="s">
        <v>1250</v>
      </c>
      <c r="H155" s="4" t="s">
        <v>1249</v>
      </c>
      <c r="I155" s="5">
        <v>205000</v>
      </c>
      <c r="J155" s="5">
        <v>35000</v>
      </c>
      <c r="K155" s="5">
        <v>0</v>
      </c>
      <c r="L155" s="5">
        <v>0</v>
      </c>
      <c r="M155" s="5">
        <v>0</v>
      </c>
      <c r="N155" s="5">
        <f>SUM(I155:M155)</f>
        <v>240000</v>
      </c>
    </row>
    <row r="156" spans="1:14" outlineLevel="3" x14ac:dyDescent="0.25">
      <c r="A156" s="3">
        <v>3212.163</v>
      </c>
      <c r="B156" s="24" t="s">
        <v>405</v>
      </c>
      <c r="C156" s="3" t="s">
        <v>406</v>
      </c>
      <c r="D156" s="7">
        <v>3920</v>
      </c>
      <c r="E156" s="36">
        <v>2207</v>
      </c>
      <c r="F156" s="7">
        <v>6657</v>
      </c>
      <c r="G156" s="4" t="s">
        <v>1250</v>
      </c>
      <c r="H156" s="4" t="s">
        <v>1249</v>
      </c>
      <c r="I156" s="5">
        <v>25000</v>
      </c>
      <c r="J156" s="5">
        <v>1155000</v>
      </c>
      <c r="K156" s="5">
        <v>185000</v>
      </c>
      <c r="L156" s="5">
        <v>55000</v>
      </c>
      <c r="M156" s="5">
        <v>0</v>
      </c>
      <c r="N156" s="5">
        <f>SUM(I156:M156)</f>
        <v>1420000</v>
      </c>
    </row>
    <row r="157" spans="1:14" outlineLevel="3" x14ac:dyDescent="0.25">
      <c r="A157" s="3">
        <v>3212.165</v>
      </c>
      <c r="B157" s="24" t="s">
        <v>407</v>
      </c>
      <c r="C157" s="3" t="s">
        <v>408</v>
      </c>
      <c r="D157" s="7" t="s">
        <v>19</v>
      </c>
      <c r="E157" s="36">
        <v>2207</v>
      </c>
      <c r="F157" s="7" t="s">
        <v>409</v>
      </c>
      <c r="G157" s="4" t="s">
        <v>1250</v>
      </c>
      <c r="H157" s="4" t="s">
        <v>1249</v>
      </c>
      <c r="I157" s="5">
        <v>0</v>
      </c>
      <c r="J157" s="5">
        <v>94000</v>
      </c>
      <c r="K157" s="5">
        <v>94000</v>
      </c>
      <c r="L157" s="5">
        <v>188000</v>
      </c>
      <c r="M157" s="5">
        <v>0</v>
      </c>
      <c r="N157" s="5">
        <f>SUM(I157:M157)</f>
        <v>376000</v>
      </c>
    </row>
    <row r="158" spans="1:14" outlineLevel="3" x14ac:dyDescent="0.25">
      <c r="A158" s="3">
        <v>3212.1660000000002</v>
      </c>
      <c r="B158" s="24" t="s">
        <v>411</v>
      </c>
      <c r="C158" s="3" t="s">
        <v>412</v>
      </c>
      <c r="D158" s="7" t="s">
        <v>19</v>
      </c>
      <c r="E158" s="36">
        <v>2207</v>
      </c>
      <c r="F158" s="7" t="s">
        <v>413</v>
      </c>
      <c r="G158" s="4" t="s">
        <v>1250</v>
      </c>
      <c r="H158" s="4" t="s">
        <v>1249</v>
      </c>
      <c r="I158" s="5">
        <v>0</v>
      </c>
      <c r="J158" s="5">
        <v>38000</v>
      </c>
      <c r="K158" s="5">
        <v>19000</v>
      </c>
      <c r="L158" s="5">
        <v>19000</v>
      </c>
      <c r="M158" s="5">
        <v>0</v>
      </c>
      <c r="N158" s="5">
        <f>SUM(I158:M158)</f>
        <v>76000</v>
      </c>
    </row>
    <row r="159" spans="1:14" outlineLevel="3" x14ac:dyDescent="0.25">
      <c r="A159" s="3">
        <v>3212.1669999999999</v>
      </c>
      <c r="B159" s="24" t="s">
        <v>414</v>
      </c>
      <c r="C159" s="3" t="s">
        <v>415</v>
      </c>
      <c r="D159" s="7" t="s">
        <v>19</v>
      </c>
      <c r="E159" s="36">
        <v>2207</v>
      </c>
      <c r="F159" s="7" t="s">
        <v>416</v>
      </c>
      <c r="G159" s="4" t="s">
        <v>1250</v>
      </c>
      <c r="H159" s="4" t="s">
        <v>1249</v>
      </c>
      <c r="I159" s="5">
        <v>0</v>
      </c>
      <c r="J159" s="5">
        <v>0</v>
      </c>
      <c r="K159" s="5">
        <v>8000</v>
      </c>
      <c r="L159" s="5">
        <v>8000</v>
      </c>
      <c r="M159" s="5">
        <v>0</v>
      </c>
      <c r="N159" s="5">
        <f>SUM(I159:M159)</f>
        <v>16000</v>
      </c>
    </row>
    <row r="160" spans="1:14" outlineLevel="3" x14ac:dyDescent="0.25">
      <c r="A160" s="3">
        <v>3212.1680000000001</v>
      </c>
      <c r="B160" s="24" t="s">
        <v>417</v>
      </c>
      <c r="C160" s="3" t="s">
        <v>418</v>
      </c>
      <c r="D160" s="7" t="s">
        <v>19</v>
      </c>
      <c r="E160" s="36">
        <v>2207</v>
      </c>
      <c r="F160" s="7" t="s">
        <v>419</v>
      </c>
      <c r="G160" s="4" t="s">
        <v>1250</v>
      </c>
      <c r="H160" s="4" t="s">
        <v>1249</v>
      </c>
      <c r="I160" s="5">
        <v>0</v>
      </c>
      <c r="J160" s="5">
        <v>4000</v>
      </c>
      <c r="K160" s="5">
        <v>12000</v>
      </c>
      <c r="L160" s="5">
        <v>3000</v>
      </c>
      <c r="M160" s="5">
        <v>0</v>
      </c>
      <c r="N160" s="5">
        <f>SUM(I160:M160)</f>
        <v>19000</v>
      </c>
    </row>
    <row r="161" spans="1:14" outlineLevel="3" x14ac:dyDescent="0.25">
      <c r="A161" s="3">
        <v>3212.1689999999999</v>
      </c>
      <c r="B161" s="24" t="s">
        <v>420</v>
      </c>
      <c r="C161" s="3" t="s">
        <v>421</v>
      </c>
      <c r="D161" s="7" t="s">
        <v>19</v>
      </c>
      <c r="E161" s="36">
        <v>2207</v>
      </c>
      <c r="F161" s="7" t="s">
        <v>422</v>
      </c>
      <c r="G161" s="4" t="s">
        <v>1250</v>
      </c>
      <c r="H161" s="4" t="s">
        <v>1249</v>
      </c>
      <c r="I161" s="5">
        <v>160000</v>
      </c>
      <c r="J161" s="5">
        <v>205000</v>
      </c>
      <c r="K161" s="5">
        <v>0</v>
      </c>
      <c r="L161" s="5">
        <v>0</v>
      </c>
      <c r="M161" s="5">
        <v>0</v>
      </c>
      <c r="N161" s="5">
        <f>SUM(I161:M161)</f>
        <v>365000</v>
      </c>
    </row>
    <row r="162" spans="1:14" outlineLevel="3" x14ac:dyDescent="0.25">
      <c r="A162" s="3">
        <v>3212.17</v>
      </c>
      <c r="B162" s="24" t="s">
        <v>423</v>
      </c>
      <c r="C162" s="3" t="s">
        <v>424</v>
      </c>
      <c r="D162" s="7" t="s">
        <v>19</v>
      </c>
      <c r="E162" s="36">
        <v>2207</v>
      </c>
      <c r="F162" s="7" t="s">
        <v>425</v>
      </c>
      <c r="G162" s="4" t="s">
        <v>1250</v>
      </c>
      <c r="H162" s="4" t="s">
        <v>1249</v>
      </c>
      <c r="I162" s="5">
        <v>12000</v>
      </c>
      <c r="J162" s="5">
        <v>63000</v>
      </c>
      <c r="K162" s="5">
        <v>140000</v>
      </c>
      <c r="L162" s="5">
        <v>35000</v>
      </c>
      <c r="M162" s="5">
        <v>0</v>
      </c>
      <c r="N162" s="5">
        <f>SUM(I162:M162)</f>
        <v>250000</v>
      </c>
    </row>
    <row r="163" spans="1:14" outlineLevel="3" x14ac:dyDescent="0.25">
      <c r="A163" s="3">
        <v>3212.1709999999998</v>
      </c>
      <c r="B163" s="24" t="s">
        <v>426</v>
      </c>
      <c r="C163" s="3" t="s">
        <v>427</v>
      </c>
      <c r="D163" s="7" t="s">
        <v>19</v>
      </c>
      <c r="E163" s="36">
        <v>2207</v>
      </c>
      <c r="F163" s="7" t="s">
        <v>428</v>
      </c>
      <c r="G163" s="4" t="s">
        <v>1250</v>
      </c>
      <c r="H163" s="4" t="s">
        <v>1249</v>
      </c>
      <c r="I163" s="5">
        <v>117000</v>
      </c>
      <c r="J163" s="5">
        <v>145000</v>
      </c>
      <c r="K163" s="5">
        <v>0</v>
      </c>
      <c r="L163" s="5">
        <v>0</v>
      </c>
      <c r="M163" s="5">
        <v>0</v>
      </c>
      <c r="N163" s="5">
        <f>SUM(I163:M163)</f>
        <v>262000</v>
      </c>
    </row>
    <row r="164" spans="1:14" outlineLevel="3" x14ac:dyDescent="0.25">
      <c r="A164" s="3">
        <v>3212.172</v>
      </c>
      <c r="B164" s="24" t="s">
        <v>429</v>
      </c>
      <c r="C164" s="3" t="s">
        <v>430</v>
      </c>
      <c r="D164" s="7" t="s">
        <v>19</v>
      </c>
      <c r="E164" s="36">
        <v>2207</v>
      </c>
      <c r="F164" s="7" t="s">
        <v>431</v>
      </c>
      <c r="G164" s="4" t="s">
        <v>1250</v>
      </c>
      <c r="H164" s="4" t="s">
        <v>1249</v>
      </c>
      <c r="I164" s="5">
        <v>50000</v>
      </c>
      <c r="J164" s="5">
        <v>1375000</v>
      </c>
      <c r="K164" s="5">
        <v>512000</v>
      </c>
      <c r="L164" s="5">
        <v>0</v>
      </c>
      <c r="M164" s="5">
        <v>0</v>
      </c>
      <c r="N164" s="5">
        <f>SUM(I164:M164)</f>
        <v>1937000</v>
      </c>
    </row>
    <row r="165" spans="1:14" outlineLevel="3" x14ac:dyDescent="0.25">
      <c r="A165" s="3">
        <v>3257.002</v>
      </c>
      <c r="B165" s="24" t="s">
        <v>432</v>
      </c>
      <c r="C165" s="3" t="s">
        <v>433</v>
      </c>
      <c r="D165" s="7" t="s">
        <v>19</v>
      </c>
      <c r="E165" s="36">
        <v>2207</v>
      </c>
      <c r="F165" s="7" t="s">
        <v>434</v>
      </c>
      <c r="G165" s="4" t="s">
        <v>1250</v>
      </c>
      <c r="H165" s="4" t="s">
        <v>1249</v>
      </c>
      <c r="I165" s="5">
        <v>0</v>
      </c>
      <c r="J165" s="5">
        <v>250000</v>
      </c>
      <c r="K165" s="5">
        <v>250000</v>
      </c>
      <c r="L165" s="5">
        <v>1500000</v>
      </c>
      <c r="M165" s="5">
        <v>1500000</v>
      </c>
      <c r="N165" s="5">
        <f>SUM(I165:M165)</f>
        <v>3500000</v>
      </c>
    </row>
    <row r="166" spans="1:14" outlineLevel="3" x14ac:dyDescent="0.25">
      <c r="A166" s="3">
        <v>4857.03</v>
      </c>
      <c r="B166" s="24" t="s">
        <v>435</v>
      </c>
      <c r="C166" s="3" t="s">
        <v>436</v>
      </c>
      <c r="D166" s="7" t="s">
        <v>19</v>
      </c>
      <c r="E166" s="36">
        <v>2207</v>
      </c>
      <c r="F166" s="7" t="s">
        <v>437</v>
      </c>
      <c r="G166" s="4" t="s">
        <v>1250</v>
      </c>
      <c r="H166" s="4" t="s">
        <v>1249</v>
      </c>
      <c r="I166" s="5">
        <v>20000</v>
      </c>
      <c r="J166" s="5">
        <v>10000</v>
      </c>
      <c r="K166" s="5">
        <v>10000</v>
      </c>
      <c r="L166" s="5">
        <v>10000</v>
      </c>
      <c r="M166" s="5">
        <v>10000</v>
      </c>
      <c r="N166" s="5">
        <f>SUM(I166:M166)</f>
        <v>60000</v>
      </c>
    </row>
    <row r="167" spans="1:14" outlineLevel="3" x14ac:dyDescent="0.25">
      <c r="A167" s="3">
        <v>4857.0309999999999</v>
      </c>
      <c r="B167" s="24" t="s">
        <v>438</v>
      </c>
      <c r="C167" s="3" t="s">
        <v>439</v>
      </c>
      <c r="D167" s="7" t="s">
        <v>19</v>
      </c>
      <c r="E167" s="36">
        <v>2207</v>
      </c>
      <c r="F167" s="7" t="s">
        <v>440</v>
      </c>
      <c r="G167" s="4" t="s">
        <v>1250</v>
      </c>
      <c r="H167" s="4" t="s">
        <v>1249</v>
      </c>
      <c r="I167" s="5">
        <v>0</v>
      </c>
      <c r="J167" s="5">
        <v>0</v>
      </c>
      <c r="K167" s="5">
        <v>100000</v>
      </c>
      <c r="L167" s="5">
        <v>100000</v>
      </c>
      <c r="M167" s="5">
        <v>10000</v>
      </c>
      <c r="N167" s="5">
        <f>SUM(I167:M167)</f>
        <v>210000</v>
      </c>
    </row>
    <row r="168" spans="1:14" outlineLevel="3" x14ac:dyDescent="0.25">
      <c r="A168" s="3">
        <v>4953.0150000000003</v>
      </c>
      <c r="B168" s="24" t="s">
        <v>441</v>
      </c>
      <c r="C168" s="3" t="s">
        <v>442</v>
      </c>
      <c r="D168" s="7">
        <v>3920</v>
      </c>
      <c r="E168" s="36">
        <v>2207</v>
      </c>
      <c r="F168" s="7">
        <v>7795</v>
      </c>
      <c r="G168" s="4" t="s">
        <v>1250</v>
      </c>
      <c r="H168" s="4" t="s">
        <v>1249</v>
      </c>
      <c r="I168" s="5">
        <v>0</v>
      </c>
      <c r="J168" s="5">
        <v>0</v>
      </c>
      <c r="K168" s="5">
        <v>250000</v>
      </c>
      <c r="L168" s="5">
        <v>250000</v>
      </c>
      <c r="M168" s="5">
        <v>300000</v>
      </c>
      <c r="N168" s="5">
        <f>SUM(I168:M168)</f>
        <v>800000</v>
      </c>
    </row>
    <row r="169" spans="1:14" outlineLevel="3" x14ac:dyDescent="0.25">
      <c r="A169" s="3">
        <v>4953.0200000000004</v>
      </c>
      <c r="B169" s="24" t="s">
        <v>443</v>
      </c>
      <c r="C169" s="3" t="s">
        <v>444</v>
      </c>
      <c r="D169" s="7">
        <v>3920</v>
      </c>
      <c r="E169" s="36">
        <v>2207</v>
      </c>
      <c r="F169" s="7">
        <v>7085</v>
      </c>
      <c r="G169" s="4" t="s">
        <v>1250</v>
      </c>
      <c r="H169" s="4" t="s">
        <v>1249</v>
      </c>
      <c r="I169" s="5">
        <v>0</v>
      </c>
      <c r="J169" s="5">
        <v>400000</v>
      </c>
      <c r="K169" s="5">
        <v>0</v>
      </c>
      <c r="L169" s="5">
        <v>0</v>
      </c>
      <c r="M169" s="5">
        <v>0</v>
      </c>
      <c r="N169" s="5">
        <f>SUM(I169:M169)</f>
        <v>400000</v>
      </c>
    </row>
    <row r="170" spans="1:14" outlineLevel="3" x14ac:dyDescent="0.25">
      <c r="A170" s="3">
        <v>4953.0290000000005</v>
      </c>
      <c r="B170" s="24" t="s">
        <v>445</v>
      </c>
      <c r="C170" s="3" t="s">
        <v>446</v>
      </c>
      <c r="D170" s="7" t="s">
        <v>19</v>
      </c>
      <c r="E170" s="36">
        <v>2207</v>
      </c>
      <c r="F170" s="7" t="s">
        <v>447</v>
      </c>
      <c r="G170" s="4" t="s">
        <v>1250</v>
      </c>
      <c r="H170" s="4" t="s">
        <v>1249</v>
      </c>
      <c r="I170" s="5">
        <v>80000</v>
      </c>
      <c r="J170" s="5">
        <v>0</v>
      </c>
      <c r="K170" s="5">
        <v>0</v>
      </c>
      <c r="L170" s="5">
        <v>0</v>
      </c>
      <c r="M170" s="5">
        <v>0</v>
      </c>
      <c r="N170" s="5">
        <f>SUM(I170:M170)</f>
        <v>80000</v>
      </c>
    </row>
    <row r="171" spans="1:14" outlineLevel="3" x14ac:dyDescent="0.25">
      <c r="A171" s="3">
        <v>4953.03</v>
      </c>
      <c r="B171" s="24" t="s">
        <v>448</v>
      </c>
      <c r="C171" s="3" t="s">
        <v>449</v>
      </c>
      <c r="D171" s="7" t="s">
        <v>19</v>
      </c>
      <c r="E171" s="36">
        <v>2207</v>
      </c>
      <c r="F171" s="7" t="s">
        <v>450</v>
      </c>
      <c r="G171" s="4" t="s">
        <v>1250</v>
      </c>
      <c r="H171" s="4" t="s">
        <v>1249</v>
      </c>
      <c r="I171" s="5">
        <v>0</v>
      </c>
      <c r="J171" s="5">
        <v>120000</v>
      </c>
      <c r="K171" s="5">
        <v>0</v>
      </c>
      <c r="L171" s="5">
        <v>0</v>
      </c>
      <c r="M171" s="5">
        <v>0</v>
      </c>
      <c r="N171" s="5">
        <f>SUM(I171:M171)</f>
        <v>120000</v>
      </c>
    </row>
    <row r="172" spans="1:14" outlineLevel="3" x14ac:dyDescent="0.25">
      <c r="A172" s="3">
        <v>4953.0309999999999</v>
      </c>
      <c r="B172" s="24" t="s">
        <v>451</v>
      </c>
      <c r="C172" s="3" t="s">
        <v>452</v>
      </c>
      <c r="D172" s="7" t="s">
        <v>19</v>
      </c>
      <c r="E172" s="36">
        <v>2207</v>
      </c>
      <c r="F172" s="7" t="s">
        <v>453</v>
      </c>
      <c r="G172" s="4" t="s">
        <v>1250</v>
      </c>
      <c r="H172" s="4" t="s">
        <v>1249</v>
      </c>
      <c r="I172" s="5">
        <v>200000</v>
      </c>
      <c r="J172" s="5">
        <v>100000</v>
      </c>
      <c r="K172" s="5">
        <v>0</v>
      </c>
      <c r="L172" s="5">
        <v>0</v>
      </c>
      <c r="M172" s="5">
        <v>0</v>
      </c>
      <c r="N172" s="5">
        <f>SUM(I172:M172)</f>
        <v>300000</v>
      </c>
    </row>
    <row r="173" spans="1:14" outlineLevel="3" x14ac:dyDescent="0.25">
      <c r="A173" s="3">
        <v>4953.0320000000002</v>
      </c>
      <c r="B173" s="24" t="s">
        <v>454</v>
      </c>
      <c r="C173" s="3" t="s">
        <v>455</v>
      </c>
      <c r="D173" s="7" t="s">
        <v>19</v>
      </c>
      <c r="E173" s="36">
        <v>2207</v>
      </c>
      <c r="F173" s="7" t="s">
        <v>456</v>
      </c>
      <c r="G173" s="4" t="s">
        <v>1250</v>
      </c>
      <c r="H173" s="4" t="s">
        <v>1249</v>
      </c>
      <c r="I173" s="5">
        <v>125000</v>
      </c>
      <c r="J173" s="5">
        <v>0</v>
      </c>
      <c r="K173" s="5">
        <v>0</v>
      </c>
      <c r="L173" s="5">
        <v>0</v>
      </c>
      <c r="M173" s="5">
        <v>0</v>
      </c>
      <c r="N173" s="5">
        <f>SUM(I173:M173)</f>
        <v>125000</v>
      </c>
    </row>
    <row r="174" spans="1:14" outlineLevel="3" x14ac:dyDescent="0.25">
      <c r="A174" s="3">
        <v>4953.0330000000004</v>
      </c>
      <c r="B174" s="24" t="s">
        <v>457</v>
      </c>
      <c r="C174" s="3" t="s">
        <v>458</v>
      </c>
      <c r="D174" s="7" t="s">
        <v>19</v>
      </c>
      <c r="E174" s="36">
        <v>2207</v>
      </c>
      <c r="F174" s="7" t="s">
        <v>459</v>
      </c>
      <c r="G174" s="4" t="s">
        <v>1250</v>
      </c>
      <c r="H174" s="4" t="s">
        <v>1249</v>
      </c>
      <c r="I174" s="5">
        <v>0</v>
      </c>
      <c r="J174" s="5">
        <v>120000</v>
      </c>
      <c r="K174" s="5">
        <v>0</v>
      </c>
      <c r="L174" s="5">
        <v>0</v>
      </c>
      <c r="M174" s="5">
        <v>0</v>
      </c>
      <c r="N174" s="5">
        <f>SUM(I174:M174)</f>
        <v>120000</v>
      </c>
    </row>
    <row r="175" spans="1:14" outlineLevel="3" x14ac:dyDescent="0.25">
      <c r="A175" s="3">
        <v>4953.0339999999997</v>
      </c>
      <c r="B175" s="24" t="s">
        <v>460</v>
      </c>
      <c r="C175" s="3" t="s">
        <v>461</v>
      </c>
      <c r="D175" s="7" t="s">
        <v>19</v>
      </c>
      <c r="E175" s="36">
        <v>2207</v>
      </c>
      <c r="F175" s="7" t="s">
        <v>462</v>
      </c>
      <c r="G175" s="4" t="s">
        <v>1250</v>
      </c>
      <c r="H175" s="4" t="s">
        <v>1249</v>
      </c>
      <c r="I175" s="5">
        <v>0</v>
      </c>
      <c r="J175" s="5">
        <v>80000</v>
      </c>
      <c r="K175" s="5">
        <v>0</v>
      </c>
      <c r="L175" s="5">
        <v>0</v>
      </c>
      <c r="M175" s="5">
        <v>0</v>
      </c>
      <c r="N175" s="5">
        <f>SUM(I175:M175)</f>
        <v>80000</v>
      </c>
    </row>
    <row r="176" spans="1:14" outlineLevel="3" x14ac:dyDescent="0.25">
      <c r="A176" s="3">
        <v>4953.0349999999999</v>
      </c>
      <c r="B176" s="24" t="s">
        <v>463</v>
      </c>
      <c r="C176" s="3" t="s">
        <v>464</v>
      </c>
      <c r="D176" s="7" t="s">
        <v>19</v>
      </c>
      <c r="E176" s="36">
        <v>2207</v>
      </c>
      <c r="F176" s="7" t="s">
        <v>465</v>
      </c>
      <c r="G176" s="4" t="s">
        <v>1250</v>
      </c>
      <c r="H176" s="4" t="s">
        <v>1249</v>
      </c>
      <c r="I176" s="5">
        <v>95000</v>
      </c>
      <c r="J176" s="5">
        <v>0</v>
      </c>
      <c r="K176" s="5">
        <v>0</v>
      </c>
      <c r="L176" s="5">
        <v>0</v>
      </c>
      <c r="M176" s="5">
        <v>0</v>
      </c>
      <c r="N176" s="5">
        <f>SUM(I176:M176)</f>
        <v>95000</v>
      </c>
    </row>
    <row r="177" spans="1:14" outlineLevel="3" x14ac:dyDescent="0.25">
      <c r="A177" s="3">
        <v>4953.0370000000003</v>
      </c>
      <c r="B177" s="24" t="s">
        <v>466</v>
      </c>
      <c r="C177" s="3" t="s">
        <v>467</v>
      </c>
      <c r="D177" s="7" t="s">
        <v>19</v>
      </c>
      <c r="E177" s="36">
        <v>2207</v>
      </c>
      <c r="F177" s="7" t="s">
        <v>468</v>
      </c>
      <c r="G177" s="4" t="s">
        <v>1250</v>
      </c>
      <c r="H177" s="4" t="s">
        <v>1249</v>
      </c>
      <c r="I177" s="5">
        <v>100000</v>
      </c>
      <c r="J177" s="5">
        <v>0</v>
      </c>
      <c r="K177" s="5">
        <v>0</v>
      </c>
      <c r="L177" s="5">
        <v>0</v>
      </c>
      <c r="M177" s="5">
        <v>0</v>
      </c>
      <c r="N177" s="5">
        <f>SUM(I177:M177)</f>
        <v>100000</v>
      </c>
    </row>
    <row r="178" spans="1:14" outlineLevel="3" x14ac:dyDescent="0.25">
      <c r="A178" s="3">
        <v>5267.0370000000003</v>
      </c>
      <c r="B178" s="24" t="s">
        <v>37</v>
      </c>
      <c r="C178" s="3" t="s">
        <v>1256</v>
      </c>
      <c r="D178" s="7">
        <v>3960</v>
      </c>
      <c r="E178" s="36">
        <v>2207</v>
      </c>
      <c r="F178" s="7">
        <v>6701</v>
      </c>
      <c r="G178" s="4" t="s">
        <v>1250</v>
      </c>
      <c r="H178" s="4" t="s">
        <v>1249</v>
      </c>
      <c r="I178" s="5">
        <v>38000</v>
      </c>
      <c r="J178" s="5">
        <v>266400</v>
      </c>
      <c r="K178" s="5">
        <v>64700</v>
      </c>
      <c r="L178" s="5">
        <v>1900</v>
      </c>
      <c r="M178" s="5">
        <v>0</v>
      </c>
      <c r="N178" s="5">
        <f>SUM(I178:M178)</f>
        <v>371000</v>
      </c>
    </row>
    <row r="179" spans="1:14" outlineLevel="3" x14ac:dyDescent="0.25">
      <c r="A179" s="3">
        <v>5309.0079999999998</v>
      </c>
      <c r="B179" s="24" t="s">
        <v>469</v>
      </c>
      <c r="C179" s="3" t="s">
        <v>470</v>
      </c>
      <c r="D179" s="7" t="s">
        <v>19</v>
      </c>
      <c r="E179" s="36">
        <v>2207</v>
      </c>
      <c r="F179" s="7" t="s">
        <v>471</v>
      </c>
      <c r="G179" s="4" t="s">
        <v>1250</v>
      </c>
      <c r="H179" s="4" t="s">
        <v>1249</v>
      </c>
      <c r="I179" s="5">
        <v>10000</v>
      </c>
      <c r="J179" s="5">
        <v>20000</v>
      </c>
      <c r="K179" s="5">
        <v>50000</v>
      </c>
      <c r="L179" s="5">
        <v>1000000</v>
      </c>
      <c r="M179" s="5">
        <v>1000000</v>
      </c>
      <c r="N179" s="5">
        <f>SUM(I179:M179)</f>
        <v>2080000</v>
      </c>
    </row>
    <row r="180" spans="1:14" outlineLevel="3" x14ac:dyDescent="0.25">
      <c r="A180" s="3">
        <v>5335.0050000000001</v>
      </c>
      <c r="B180" s="24" t="s">
        <v>472</v>
      </c>
      <c r="C180" s="3" t="s">
        <v>473</v>
      </c>
      <c r="D180" s="7">
        <v>3920</v>
      </c>
      <c r="E180" s="36">
        <v>2207</v>
      </c>
      <c r="F180" s="7">
        <v>7167</v>
      </c>
      <c r="G180" s="4" t="s">
        <v>1250</v>
      </c>
      <c r="H180" s="4" t="s">
        <v>1249</v>
      </c>
      <c r="I180" s="5">
        <v>1167125</v>
      </c>
      <c r="J180" s="5">
        <v>850000</v>
      </c>
      <c r="K180" s="5">
        <v>0</v>
      </c>
      <c r="L180" s="5">
        <v>0</v>
      </c>
      <c r="M180" s="5">
        <v>0</v>
      </c>
      <c r="N180" s="5">
        <f>SUM(I180:M180)</f>
        <v>2017125</v>
      </c>
    </row>
    <row r="181" spans="1:14" outlineLevel="3" x14ac:dyDescent="0.25">
      <c r="A181" s="3">
        <v>5335.0169999999998</v>
      </c>
      <c r="B181" s="24" t="s">
        <v>474</v>
      </c>
      <c r="C181" s="3" t="s">
        <v>475</v>
      </c>
      <c r="D181" s="7" t="s">
        <v>19</v>
      </c>
      <c r="E181" s="36">
        <v>2207</v>
      </c>
      <c r="F181" s="7" t="s">
        <v>476</v>
      </c>
      <c r="G181" s="4" t="s">
        <v>1250</v>
      </c>
      <c r="H181" s="4" t="s">
        <v>1249</v>
      </c>
      <c r="I181" s="5">
        <v>0</v>
      </c>
      <c r="J181" s="5">
        <v>30000</v>
      </c>
      <c r="K181" s="5">
        <v>0</v>
      </c>
      <c r="L181" s="5">
        <v>0</v>
      </c>
      <c r="M181" s="5">
        <v>0</v>
      </c>
      <c r="N181" s="5">
        <f>SUM(I181:M181)</f>
        <v>30000</v>
      </c>
    </row>
    <row r="182" spans="1:14" outlineLevel="3" x14ac:dyDescent="0.25">
      <c r="A182" s="3">
        <v>5335.0320000000002</v>
      </c>
      <c r="B182" s="24" t="s">
        <v>477</v>
      </c>
      <c r="C182" s="3" t="s">
        <v>478</v>
      </c>
      <c r="D182" s="7">
        <v>3920</v>
      </c>
      <c r="E182" s="36">
        <v>2207</v>
      </c>
      <c r="F182" s="7">
        <v>6926</v>
      </c>
      <c r="G182" s="4" t="s">
        <v>1250</v>
      </c>
      <c r="H182" s="4" t="s">
        <v>1249</v>
      </c>
      <c r="I182" s="5">
        <v>0</v>
      </c>
      <c r="J182" s="5">
        <v>225000</v>
      </c>
      <c r="K182" s="5">
        <v>0</v>
      </c>
      <c r="L182" s="5">
        <v>0</v>
      </c>
      <c r="M182" s="5">
        <v>0</v>
      </c>
      <c r="N182" s="5">
        <f>SUM(I182:M182)</f>
        <v>225000</v>
      </c>
    </row>
    <row r="183" spans="1:14" outlineLevel="3" x14ac:dyDescent="0.25">
      <c r="A183" s="3">
        <v>5335.0349999999999</v>
      </c>
      <c r="B183" s="24" t="s">
        <v>479</v>
      </c>
      <c r="C183" s="3" t="s">
        <v>480</v>
      </c>
      <c r="D183" s="7" t="s">
        <v>19</v>
      </c>
      <c r="E183" s="36">
        <v>2207</v>
      </c>
      <c r="F183" s="7" t="s">
        <v>481</v>
      </c>
      <c r="G183" s="4" t="s">
        <v>1250</v>
      </c>
      <c r="H183" s="4" t="s">
        <v>1249</v>
      </c>
      <c r="I183" s="5">
        <v>100000</v>
      </c>
      <c r="J183" s="5">
        <v>200000</v>
      </c>
      <c r="K183" s="5">
        <v>600000</v>
      </c>
      <c r="L183" s="5">
        <v>1300000</v>
      </c>
      <c r="M183" s="5">
        <v>1500000</v>
      </c>
      <c r="N183" s="5">
        <f>SUM(I183:M183)</f>
        <v>3700000</v>
      </c>
    </row>
    <row r="184" spans="1:14" outlineLevel="3" x14ac:dyDescent="0.25">
      <c r="A184" s="3">
        <v>5335.0450000000001</v>
      </c>
      <c r="B184" s="24" t="s">
        <v>482</v>
      </c>
      <c r="C184" s="3" t="s">
        <v>483</v>
      </c>
      <c r="D184" s="7">
        <v>3920</v>
      </c>
      <c r="E184" s="36">
        <v>2207</v>
      </c>
      <c r="F184" s="7">
        <v>6622</v>
      </c>
      <c r="G184" s="4" t="s">
        <v>1250</v>
      </c>
      <c r="H184" s="4" t="s">
        <v>1249</v>
      </c>
      <c r="I184" s="5">
        <v>100000</v>
      </c>
      <c r="J184" s="5">
        <v>600000</v>
      </c>
      <c r="K184" s="5">
        <v>0</v>
      </c>
      <c r="L184" s="5">
        <v>0</v>
      </c>
      <c r="M184" s="5">
        <v>0</v>
      </c>
      <c r="N184" s="5">
        <f>SUM(I184:M184)</f>
        <v>700000</v>
      </c>
    </row>
    <row r="185" spans="1:14" outlineLevel="3" x14ac:dyDescent="0.25">
      <c r="A185" s="3">
        <v>5335.0469999999996</v>
      </c>
      <c r="B185" s="24" t="s">
        <v>484</v>
      </c>
      <c r="C185" s="3" t="s">
        <v>485</v>
      </c>
      <c r="D185" s="7" t="s">
        <v>19</v>
      </c>
      <c r="E185" s="36">
        <v>2207</v>
      </c>
      <c r="F185" s="7" t="s">
        <v>486</v>
      </c>
      <c r="G185" s="4" t="s">
        <v>1250</v>
      </c>
      <c r="H185" s="4" t="s">
        <v>1249</v>
      </c>
      <c r="I185" s="5">
        <v>100000</v>
      </c>
      <c r="J185" s="5">
        <v>0</v>
      </c>
      <c r="K185" s="5">
        <v>0</v>
      </c>
      <c r="L185" s="5">
        <v>0</v>
      </c>
      <c r="M185" s="5">
        <v>0</v>
      </c>
      <c r="N185" s="5">
        <f>SUM(I185:M185)</f>
        <v>100000</v>
      </c>
    </row>
    <row r="186" spans="1:14" outlineLevel="3" x14ac:dyDescent="0.25">
      <c r="A186" s="3">
        <v>5335.0479999999998</v>
      </c>
      <c r="B186" s="24" t="s">
        <v>487</v>
      </c>
      <c r="C186" s="3" t="s">
        <v>488</v>
      </c>
      <c r="D186" s="7" t="s">
        <v>19</v>
      </c>
      <c r="E186" s="36">
        <v>2207</v>
      </c>
      <c r="F186" s="7" t="s">
        <v>489</v>
      </c>
      <c r="G186" s="4" t="s">
        <v>1250</v>
      </c>
      <c r="H186" s="4" t="s">
        <v>1249</v>
      </c>
      <c r="I186" s="5">
        <v>100000</v>
      </c>
      <c r="J186" s="5">
        <v>0</v>
      </c>
      <c r="K186" s="5">
        <v>0</v>
      </c>
      <c r="L186" s="5">
        <v>0</v>
      </c>
      <c r="M186" s="5">
        <v>0</v>
      </c>
      <c r="N186" s="5">
        <f>SUM(I186:M186)</f>
        <v>100000</v>
      </c>
    </row>
    <row r="187" spans="1:14" outlineLevel="3" x14ac:dyDescent="0.25">
      <c r="A187" s="3">
        <v>5335.05</v>
      </c>
      <c r="B187" s="24" t="s">
        <v>490</v>
      </c>
      <c r="C187" s="3" t="s">
        <v>491</v>
      </c>
      <c r="D187" s="7" t="s">
        <v>19</v>
      </c>
      <c r="E187" s="36">
        <v>2207</v>
      </c>
      <c r="F187" s="7" t="s">
        <v>492</v>
      </c>
      <c r="G187" s="4" t="s">
        <v>1250</v>
      </c>
      <c r="H187" s="4" t="s">
        <v>1249</v>
      </c>
      <c r="I187" s="5">
        <v>0</v>
      </c>
      <c r="J187" s="5">
        <v>0</v>
      </c>
      <c r="K187" s="5">
        <v>0</v>
      </c>
      <c r="L187" s="5">
        <v>100000</v>
      </c>
      <c r="M187" s="5">
        <v>0</v>
      </c>
      <c r="N187" s="5">
        <f>SUM(I187:M187)</f>
        <v>100000</v>
      </c>
    </row>
    <row r="188" spans="1:14" outlineLevel="3" x14ac:dyDescent="0.25">
      <c r="A188" s="3">
        <v>5335.0510000000004</v>
      </c>
      <c r="B188" s="24" t="s">
        <v>493</v>
      </c>
      <c r="C188" s="3" t="s">
        <v>494</v>
      </c>
      <c r="D188" s="7" t="s">
        <v>19</v>
      </c>
      <c r="E188" s="36">
        <v>2207</v>
      </c>
      <c r="F188" s="7" t="s">
        <v>495</v>
      </c>
      <c r="G188" s="4" t="s">
        <v>1250</v>
      </c>
      <c r="H188" s="4" t="s">
        <v>1249</v>
      </c>
      <c r="I188" s="5">
        <v>75000</v>
      </c>
      <c r="J188" s="5">
        <v>0</v>
      </c>
      <c r="K188" s="5">
        <v>0</v>
      </c>
      <c r="L188" s="5">
        <v>0</v>
      </c>
      <c r="M188" s="5">
        <v>0</v>
      </c>
      <c r="N188" s="5">
        <f>SUM(I188:M188)</f>
        <v>75000</v>
      </c>
    </row>
    <row r="189" spans="1:14" outlineLevel="3" x14ac:dyDescent="0.25">
      <c r="A189" s="3">
        <v>5335.0550000000003</v>
      </c>
      <c r="B189" s="24" t="s">
        <v>498</v>
      </c>
      <c r="C189" s="3" t="s">
        <v>499</v>
      </c>
      <c r="D189" s="7" t="s">
        <v>19</v>
      </c>
      <c r="E189" s="36">
        <v>2207</v>
      </c>
      <c r="F189" s="7" t="s">
        <v>500</v>
      </c>
      <c r="G189" s="4" t="s">
        <v>1250</v>
      </c>
      <c r="H189" s="4" t="s">
        <v>1249</v>
      </c>
      <c r="I189" s="5">
        <v>100000</v>
      </c>
      <c r="J189" s="5">
        <v>0</v>
      </c>
      <c r="K189" s="5">
        <v>0</v>
      </c>
      <c r="L189" s="5">
        <v>0</v>
      </c>
      <c r="M189" s="5">
        <v>0</v>
      </c>
      <c r="N189" s="5">
        <f>SUM(I189:M189)</f>
        <v>100000</v>
      </c>
    </row>
    <row r="190" spans="1:14" outlineLevel="3" x14ac:dyDescent="0.25">
      <c r="A190" s="3">
        <v>5335.06</v>
      </c>
      <c r="B190" s="24" t="s">
        <v>501</v>
      </c>
      <c r="C190" s="3" t="s">
        <v>502</v>
      </c>
      <c r="D190" s="7" t="s">
        <v>19</v>
      </c>
      <c r="E190" s="36">
        <v>2207</v>
      </c>
      <c r="F190" s="7" t="s">
        <v>503</v>
      </c>
      <c r="G190" s="4" t="s">
        <v>1250</v>
      </c>
      <c r="H190" s="4" t="s">
        <v>1249</v>
      </c>
      <c r="I190" s="5">
        <v>50000</v>
      </c>
      <c r="J190" s="5">
        <v>0</v>
      </c>
      <c r="K190" s="5">
        <v>0</v>
      </c>
      <c r="L190" s="5">
        <v>0</v>
      </c>
      <c r="M190" s="5">
        <v>0</v>
      </c>
      <c r="N190" s="5">
        <f>SUM(I190:M190)</f>
        <v>50000</v>
      </c>
    </row>
    <row r="191" spans="1:14" outlineLevel="3" x14ac:dyDescent="0.25">
      <c r="A191" s="3">
        <v>5335.0619999999999</v>
      </c>
      <c r="B191" s="24" t="s">
        <v>504</v>
      </c>
      <c r="C191" s="3" t="s">
        <v>505</v>
      </c>
      <c r="D191" s="7" t="s">
        <v>19</v>
      </c>
      <c r="E191" s="36">
        <v>2207</v>
      </c>
      <c r="F191" s="7" t="s">
        <v>506</v>
      </c>
      <c r="G191" s="4" t="s">
        <v>1250</v>
      </c>
      <c r="H191" s="4" t="s">
        <v>1249</v>
      </c>
      <c r="I191" s="5">
        <v>125000</v>
      </c>
      <c r="J191" s="5">
        <v>0</v>
      </c>
      <c r="K191" s="5">
        <v>0</v>
      </c>
      <c r="L191" s="5">
        <v>0</v>
      </c>
      <c r="M191" s="5">
        <v>0</v>
      </c>
      <c r="N191" s="5">
        <f>SUM(I191:M191)</f>
        <v>125000</v>
      </c>
    </row>
    <row r="192" spans="1:14" outlineLevel="3" x14ac:dyDescent="0.25">
      <c r="A192" s="3">
        <v>5335.0630000000001</v>
      </c>
      <c r="B192" s="24" t="s">
        <v>507</v>
      </c>
      <c r="C192" s="3" t="s">
        <v>508</v>
      </c>
      <c r="D192" s="7">
        <v>3920</v>
      </c>
      <c r="E192" s="36">
        <v>2207</v>
      </c>
      <c r="F192" s="7">
        <v>6698</v>
      </c>
      <c r="G192" s="4" t="s">
        <v>1250</v>
      </c>
      <c r="H192" s="4" t="s">
        <v>1249</v>
      </c>
      <c r="I192" s="5">
        <v>1100000</v>
      </c>
      <c r="J192" s="5">
        <v>800000</v>
      </c>
      <c r="K192" s="5">
        <v>0</v>
      </c>
      <c r="L192" s="5">
        <v>0</v>
      </c>
      <c r="M192" s="5">
        <v>0</v>
      </c>
      <c r="N192" s="5">
        <f>SUM(I192:M192)</f>
        <v>1900000</v>
      </c>
    </row>
    <row r="193" spans="1:14" outlineLevel="3" x14ac:dyDescent="0.25">
      <c r="A193" s="3">
        <v>5335.0640000000003</v>
      </c>
      <c r="B193" s="24" t="s">
        <v>509</v>
      </c>
      <c r="C193" s="3" t="s">
        <v>510</v>
      </c>
      <c r="D193" s="7" t="s">
        <v>19</v>
      </c>
      <c r="E193" s="36">
        <v>2207</v>
      </c>
      <c r="F193" s="7" t="s">
        <v>511</v>
      </c>
      <c r="G193" s="4" t="s">
        <v>1250</v>
      </c>
      <c r="H193" s="4" t="s">
        <v>1249</v>
      </c>
      <c r="I193" s="5">
        <v>250000</v>
      </c>
      <c r="J193" s="5">
        <v>0</v>
      </c>
      <c r="K193" s="5">
        <v>0</v>
      </c>
      <c r="L193" s="5">
        <v>0</v>
      </c>
      <c r="M193" s="5">
        <v>0</v>
      </c>
      <c r="N193" s="5">
        <f>SUM(I193:M193)</f>
        <v>250000</v>
      </c>
    </row>
    <row r="194" spans="1:14" outlineLevel="3" x14ac:dyDescent="0.25">
      <c r="A194" s="3">
        <v>5335.0659999999998</v>
      </c>
      <c r="B194" s="24" t="s">
        <v>512</v>
      </c>
      <c r="C194" s="3" t="s">
        <v>513</v>
      </c>
      <c r="D194" s="7" t="s">
        <v>19</v>
      </c>
      <c r="E194" s="36">
        <v>2207</v>
      </c>
      <c r="F194" s="7" t="s">
        <v>514</v>
      </c>
      <c r="G194" s="4" t="s">
        <v>1250</v>
      </c>
      <c r="H194" s="4" t="s">
        <v>1249</v>
      </c>
      <c r="I194" s="5">
        <v>35000</v>
      </c>
      <c r="J194" s="5">
        <v>0</v>
      </c>
      <c r="K194" s="5">
        <v>0</v>
      </c>
      <c r="L194" s="5">
        <v>0</v>
      </c>
      <c r="M194" s="5">
        <v>0</v>
      </c>
      <c r="N194" s="5">
        <f>SUM(I194:M194)</f>
        <v>35000</v>
      </c>
    </row>
    <row r="195" spans="1:14" outlineLevel="3" x14ac:dyDescent="0.25">
      <c r="A195" s="3">
        <v>5335.0709999999999</v>
      </c>
      <c r="B195" s="24" t="s">
        <v>515</v>
      </c>
      <c r="C195" s="3" t="s">
        <v>516</v>
      </c>
      <c r="D195" s="7" t="s">
        <v>19</v>
      </c>
      <c r="E195" s="36">
        <v>2207</v>
      </c>
      <c r="F195" s="7" t="s">
        <v>517</v>
      </c>
      <c r="G195" s="4" t="s">
        <v>1250</v>
      </c>
      <c r="H195" s="4" t="s">
        <v>1249</v>
      </c>
      <c r="I195" s="5">
        <v>0</v>
      </c>
      <c r="J195" s="5">
        <v>0</v>
      </c>
      <c r="K195" s="5">
        <v>20000</v>
      </c>
      <c r="L195" s="5">
        <v>0</v>
      </c>
      <c r="M195" s="5">
        <v>0</v>
      </c>
      <c r="N195" s="5">
        <f>SUM(I195:M195)</f>
        <v>20000</v>
      </c>
    </row>
    <row r="196" spans="1:14" outlineLevel="3" x14ac:dyDescent="0.25">
      <c r="A196" s="3">
        <v>5335.0720000000001</v>
      </c>
      <c r="B196" s="24" t="s">
        <v>518</v>
      </c>
      <c r="C196" s="3" t="s">
        <v>519</v>
      </c>
      <c r="D196" s="7" t="s">
        <v>19</v>
      </c>
      <c r="E196" s="36">
        <v>2207</v>
      </c>
      <c r="F196" s="7" t="s">
        <v>520</v>
      </c>
      <c r="G196" s="4" t="s">
        <v>1250</v>
      </c>
      <c r="H196" s="4" t="s">
        <v>1249</v>
      </c>
      <c r="I196" s="5">
        <v>120000</v>
      </c>
      <c r="J196" s="5">
        <v>0</v>
      </c>
      <c r="K196" s="5">
        <v>0</v>
      </c>
      <c r="L196" s="5">
        <v>0</v>
      </c>
      <c r="M196" s="5">
        <v>0</v>
      </c>
      <c r="N196" s="5">
        <f>SUM(I196:M196)</f>
        <v>120000</v>
      </c>
    </row>
    <row r="197" spans="1:14" outlineLevel="3" x14ac:dyDescent="0.25">
      <c r="A197" s="3">
        <v>5335.0730000000003</v>
      </c>
      <c r="B197" s="24" t="s">
        <v>521</v>
      </c>
      <c r="C197" s="3" t="s">
        <v>522</v>
      </c>
      <c r="D197" s="7" t="s">
        <v>19</v>
      </c>
      <c r="E197" s="36">
        <v>2207</v>
      </c>
      <c r="F197" s="7" t="s">
        <v>523</v>
      </c>
      <c r="G197" s="4" t="s">
        <v>1250</v>
      </c>
      <c r="H197" s="4" t="s">
        <v>1249</v>
      </c>
      <c r="I197" s="5">
        <v>20000</v>
      </c>
      <c r="J197" s="5">
        <v>0</v>
      </c>
      <c r="K197" s="5">
        <v>0</v>
      </c>
      <c r="L197" s="5">
        <v>0</v>
      </c>
      <c r="M197" s="5">
        <v>0</v>
      </c>
      <c r="N197" s="5">
        <f>SUM(I197:M197)</f>
        <v>20000</v>
      </c>
    </row>
    <row r="198" spans="1:14" outlineLevel="3" x14ac:dyDescent="0.25">
      <c r="A198" s="3">
        <v>5335.0739999999996</v>
      </c>
      <c r="B198" s="24" t="s">
        <v>524</v>
      </c>
      <c r="C198" s="3" t="s">
        <v>525</v>
      </c>
      <c r="D198" s="7" t="s">
        <v>19</v>
      </c>
      <c r="E198" s="36">
        <v>2207</v>
      </c>
      <c r="F198" s="7" t="s">
        <v>526</v>
      </c>
      <c r="G198" s="4" t="s">
        <v>1250</v>
      </c>
      <c r="H198" s="4" t="s">
        <v>1249</v>
      </c>
      <c r="I198" s="5">
        <v>15000</v>
      </c>
      <c r="J198" s="5">
        <v>0</v>
      </c>
      <c r="K198" s="5">
        <v>0</v>
      </c>
      <c r="L198" s="5">
        <v>0</v>
      </c>
      <c r="M198" s="5">
        <v>0</v>
      </c>
      <c r="N198" s="5">
        <f>SUM(I198:M198)</f>
        <v>15000</v>
      </c>
    </row>
    <row r="199" spans="1:14" outlineLevel="3" x14ac:dyDescent="0.25">
      <c r="A199" s="3">
        <v>5754.0860000000002</v>
      </c>
      <c r="B199" s="24" t="s">
        <v>527</v>
      </c>
      <c r="C199" s="3" t="s">
        <v>528</v>
      </c>
      <c r="D199" s="7">
        <v>3920</v>
      </c>
      <c r="E199" s="36">
        <v>2207</v>
      </c>
      <c r="F199" s="7">
        <v>8018</v>
      </c>
      <c r="G199" s="4" t="s">
        <v>1250</v>
      </c>
      <c r="H199" s="4" t="s">
        <v>1249</v>
      </c>
      <c r="I199" s="5">
        <v>100000</v>
      </c>
      <c r="J199" s="5">
        <v>600000</v>
      </c>
      <c r="K199" s="5">
        <v>400000</v>
      </c>
      <c r="L199" s="5">
        <v>0</v>
      </c>
      <c r="M199" s="5">
        <v>0</v>
      </c>
      <c r="N199" s="5">
        <f>SUM(I199:M199)</f>
        <v>1100000</v>
      </c>
    </row>
    <row r="200" spans="1:14" outlineLevel="3" x14ac:dyDescent="0.25">
      <c r="A200" s="3">
        <v>5873.0119999999997</v>
      </c>
      <c r="B200" s="24" t="s">
        <v>529</v>
      </c>
      <c r="C200" s="3" t="s">
        <v>530</v>
      </c>
      <c r="D200" s="7">
        <v>3920</v>
      </c>
      <c r="E200" s="36">
        <v>2207</v>
      </c>
      <c r="F200" s="7">
        <v>8028</v>
      </c>
      <c r="G200" s="4" t="s">
        <v>1250</v>
      </c>
      <c r="H200" s="4" t="s">
        <v>1249</v>
      </c>
      <c r="I200" s="5">
        <v>41252</v>
      </c>
      <c r="J200" s="5">
        <v>41252</v>
      </c>
      <c r="K200" s="5">
        <v>41252</v>
      </c>
      <c r="L200" s="5">
        <v>0</v>
      </c>
      <c r="M200" s="5">
        <v>0</v>
      </c>
      <c r="N200" s="5">
        <f>SUM(I200:M200)</f>
        <v>123756</v>
      </c>
    </row>
    <row r="201" spans="1:14" outlineLevel="3" x14ac:dyDescent="0.25">
      <c r="A201" s="3">
        <v>5873.0309999999999</v>
      </c>
      <c r="B201" s="24" t="s">
        <v>531</v>
      </c>
      <c r="C201" s="3" t="s">
        <v>532</v>
      </c>
      <c r="D201" s="7">
        <v>3920</v>
      </c>
      <c r="E201" s="36">
        <v>2207</v>
      </c>
      <c r="F201" s="7">
        <v>6570</v>
      </c>
      <c r="G201" s="4" t="s">
        <v>1250</v>
      </c>
      <c r="H201" s="4" t="s">
        <v>1249</v>
      </c>
      <c r="I201" s="5">
        <v>20000</v>
      </c>
      <c r="J201" s="5">
        <v>4000</v>
      </c>
      <c r="K201" s="5">
        <v>0</v>
      </c>
      <c r="L201" s="5">
        <v>0</v>
      </c>
      <c r="M201" s="5">
        <v>0</v>
      </c>
      <c r="N201" s="5">
        <f>SUM(I201:M201)</f>
        <v>24000</v>
      </c>
    </row>
    <row r="202" spans="1:14" outlineLevel="3" x14ac:dyDescent="0.25">
      <c r="A202" s="3">
        <v>6621.0219999999999</v>
      </c>
      <c r="B202" s="24" t="s">
        <v>533</v>
      </c>
      <c r="C202" s="3" t="s">
        <v>534</v>
      </c>
      <c r="D202" s="7" t="s">
        <v>19</v>
      </c>
      <c r="E202" s="36">
        <v>2207</v>
      </c>
      <c r="F202" s="7" t="s">
        <v>535</v>
      </c>
      <c r="G202" s="4" t="s">
        <v>1250</v>
      </c>
      <c r="H202" s="4" t="s">
        <v>1249</v>
      </c>
      <c r="I202" s="5">
        <v>0</v>
      </c>
      <c r="J202" s="5">
        <v>250000</v>
      </c>
      <c r="K202" s="5">
        <v>0</v>
      </c>
      <c r="L202" s="5">
        <v>0</v>
      </c>
      <c r="M202" s="5">
        <v>0</v>
      </c>
      <c r="N202" s="5">
        <f>SUM(I202:M202)</f>
        <v>250000</v>
      </c>
    </row>
    <row r="203" spans="1:14" outlineLevel="3" x14ac:dyDescent="0.25">
      <c r="A203" s="3">
        <v>6621.0230000000001</v>
      </c>
      <c r="B203" s="24" t="s">
        <v>536</v>
      </c>
      <c r="C203" s="3" t="s">
        <v>537</v>
      </c>
      <c r="D203" s="7" t="s">
        <v>19</v>
      </c>
      <c r="E203" s="36">
        <v>2207</v>
      </c>
      <c r="F203" s="7" t="s">
        <v>538</v>
      </c>
      <c r="G203" s="4" t="s">
        <v>1250</v>
      </c>
      <c r="H203" s="4" t="s">
        <v>1249</v>
      </c>
      <c r="I203" s="5">
        <v>150000</v>
      </c>
      <c r="J203" s="5">
        <v>150000</v>
      </c>
      <c r="K203" s="5">
        <v>0</v>
      </c>
      <c r="L203" s="5">
        <v>0</v>
      </c>
      <c r="M203" s="5">
        <v>0</v>
      </c>
      <c r="N203" s="5">
        <f>SUM(I203:M203)</f>
        <v>300000</v>
      </c>
    </row>
    <row r="204" spans="1:14" outlineLevel="3" x14ac:dyDescent="0.25">
      <c r="A204" s="3">
        <v>6621.0249999999996</v>
      </c>
      <c r="B204" s="24" t="s">
        <v>539</v>
      </c>
      <c r="C204" s="3" t="s">
        <v>540</v>
      </c>
      <c r="D204" s="7" t="s">
        <v>19</v>
      </c>
      <c r="E204" s="36">
        <v>2207</v>
      </c>
      <c r="F204" s="7" t="s">
        <v>541</v>
      </c>
      <c r="G204" s="4" t="s">
        <v>1250</v>
      </c>
      <c r="H204" s="4" t="s">
        <v>1249</v>
      </c>
      <c r="I204" s="5">
        <v>150000</v>
      </c>
      <c r="J204" s="5">
        <v>0</v>
      </c>
      <c r="K204" s="5">
        <v>0</v>
      </c>
      <c r="L204" s="5">
        <v>0</v>
      </c>
      <c r="M204" s="5">
        <v>0</v>
      </c>
      <c r="N204" s="5">
        <f>SUM(I204:M204)</f>
        <v>150000</v>
      </c>
    </row>
    <row r="205" spans="1:14" outlineLevel="3" x14ac:dyDescent="0.25">
      <c r="A205" s="3">
        <v>6621.027</v>
      </c>
      <c r="B205" s="24" t="s">
        <v>542</v>
      </c>
      <c r="C205" s="3" t="s">
        <v>543</v>
      </c>
      <c r="D205" s="7" t="s">
        <v>19</v>
      </c>
      <c r="E205" s="36">
        <v>2207</v>
      </c>
      <c r="F205" s="7" t="s">
        <v>544</v>
      </c>
      <c r="G205" s="4" t="s">
        <v>1250</v>
      </c>
      <c r="H205" s="4" t="s">
        <v>1249</v>
      </c>
      <c r="I205" s="5">
        <v>125000</v>
      </c>
      <c r="J205" s="5">
        <v>0</v>
      </c>
      <c r="K205" s="5">
        <v>0</v>
      </c>
      <c r="L205" s="5">
        <v>0</v>
      </c>
      <c r="M205" s="5">
        <v>0</v>
      </c>
      <c r="N205" s="5">
        <f>SUM(I205:M205)</f>
        <v>125000</v>
      </c>
    </row>
    <row r="206" spans="1:14" outlineLevel="3" x14ac:dyDescent="0.25">
      <c r="A206" s="3">
        <v>6621.03</v>
      </c>
      <c r="B206" s="24" t="s">
        <v>545</v>
      </c>
      <c r="C206" s="3" t="s">
        <v>546</v>
      </c>
      <c r="D206" s="7" t="s">
        <v>19</v>
      </c>
      <c r="E206" s="36">
        <v>2207</v>
      </c>
      <c r="F206" s="7" t="s">
        <v>547</v>
      </c>
      <c r="G206" s="4" t="s">
        <v>1250</v>
      </c>
      <c r="H206" s="4" t="s">
        <v>1249</v>
      </c>
      <c r="I206" s="5">
        <v>0</v>
      </c>
      <c r="J206" s="5">
        <v>0</v>
      </c>
      <c r="K206" s="5">
        <v>15000</v>
      </c>
      <c r="L206" s="5">
        <v>0</v>
      </c>
      <c r="M206" s="5">
        <v>0</v>
      </c>
      <c r="N206" s="5">
        <f>SUM(I206:M206)</f>
        <v>15000</v>
      </c>
    </row>
    <row r="207" spans="1:14" outlineLevel="3" x14ac:dyDescent="0.25">
      <c r="A207" s="3">
        <v>6621.0330000000004</v>
      </c>
      <c r="B207" s="24" t="s">
        <v>548</v>
      </c>
      <c r="C207" s="3" t="s">
        <v>549</v>
      </c>
      <c r="D207" s="7" t="s">
        <v>19</v>
      </c>
      <c r="E207" s="36">
        <v>2207</v>
      </c>
      <c r="F207" s="7" t="s">
        <v>550</v>
      </c>
      <c r="G207" s="4" t="s">
        <v>1250</v>
      </c>
      <c r="H207" s="4" t="s">
        <v>1249</v>
      </c>
      <c r="I207" s="5">
        <v>0</v>
      </c>
      <c r="J207" s="5">
        <v>0</v>
      </c>
      <c r="K207" s="5">
        <v>0</v>
      </c>
      <c r="L207" s="5">
        <v>150000</v>
      </c>
      <c r="M207" s="5">
        <v>150000</v>
      </c>
      <c r="N207" s="5">
        <f>SUM(I207:M207)</f>
        <v>300000</v>
      </c>
    </row>
    <row r="208" spans="1:14" outlineLevel="3" x14ac:dyDescent="0.25">
      <c r="A208" s="3">
        <v>6621.0349999999999</v>
      </c>
      <c r="B208" s="24" t="s">
        <v>551</v>
      </c>
      <c r="C208" s="3" t="s">
        <v>552</v>
      </c>
      <c r="D208" s="7" t="s">
        <v>19</v>
      </c>
      <c r="E208" s="36">
        <v>2207</v>
      </c>
      <c r="F208" s="7" t="s">
        <v>553</v>
      </c>
      <c r="G208" s="4" t="s">
        <v>1250</v>
      </c>
      <c r="H208" s="4" t="s">
        <v>1249</v>
      </c>
      <c r="I208" s="5">
        <v>0</v>
      </c>
      <c r="J208" s="5">
        <v>25000</v>
      </c>
      <c r="K208" s="5">
        <v>0</v>
      </c>
      <c r="L208" s="5">
        <v>0</v>
      </c>
      <c r="M208" s="5">
        <v>0</v>
      </c>
      <c r="N208" s="5">
        <f>SUM(I208:M208)</f>
        <v>25000</v>
      </c>
    </row>
    <row r="209" spans="1:14" outlineLevel="3" x14ac:dyDescent="0.25">
      <c r="A209" s="3">
        <v>6621.0360000000001</v>
      </c>
      <c r="B209" s="24" t="s">
        <v>554</v>
      </c>
      <c r="C209" s="3" t="s">
        <v>555</v>
      </c>
      <c r="D209" s="7" t="s">
        <v>19</v>
      </c>
      <c r="E209" s="36">
        <v>2207</v>
      </c>
      <c r="F209" s="7" t="s">
        <v>556</v>
      </c>
      <c r="G209" s="4" t="s">
        <v>1250</v>
      </c>
      <c r="H209" s="4" t="s">
        <v>1249</v>
      </c>
      <c r="I209" s="5">
        <v>0</v>
      </c>
      <c r="J209" s="5">
        <v>0</v>
      </c>
      <c r="K209" s="5">
        <v>0</v>
      </c>
      <c r="L209" s="5">
        <v>25000</v>
      </c>
      <c r="M209" s="5">
        <v>0</v>
      </c>
      <c r="N209" s="5">
        <f>SUM(I209:M209)</f>
        <v>25000</v>
      </c>
    </row>
    <row r="210" spans="1:14" outlineLevel="3" x14ac:dyDescent="0.25">
      <c r="A210" s="3">
        <v>6621.0370000000003</v>
      </c>
      <c r="B210" s="24" t="s">
        <v>557</v>
      </c>
      <c r="C210" s="3" t="s">
        <v>558</v>
      </c>
      <c r="D210" s="7" t="s">
        <v>19</v>
      </c>
      <c r="E210" s="36">
        <v>2207</v>
      </c>
      <c r="F210" s="7" t="s">
        <v>559</v>
      </c>
      <c r="G210" s="4" t="s">
        <v>1250</v>
      </c>
      <c r="H210" s="4" t="s">
        <v>1249</v>
      </c>
      <c r="I210" s="5">
        <v>0</v>
      </c>
      <c r="J210" s="5">
        <v>100000</v>
      </c>
      <c r="K210" s="5">
        <v>0</v>
      </c>
      <c r="L210" s="5">
        <v>0</v>
      </c>
      <c r="M210" s="5">
        <v>0</v>
      </c>
      <c r="N210" s="5">
        <f>SUM(I210:M210)</f>
        <v>100000</v>
      </c>
    </row>
    <row r="211" spans="1:14" outlineLevel="3" x14ac:dyDescent="0.25">
      <c r="A211" s="3">
        <v>6621.0389999999998</v>
      </c>
      <c r="B211" s="24" t="s">
        <v>560</v>
      </c>
      <c r="C211" s="3" t="s">
        <v>561</v>
      </c>
      <c r="D211" s="7" t="s">
        <v>19</v>
      </c>
      <c r="E211" s="36">
        <v>2207</v>
      </c>
      <c r="F211" s="7" t="s">
        <v>562</v>
      </c>
      <c r="G211" s="4" t="s">
        <v>1250</v>
      </c>
      <c r="H211" s="4" t="s">
        <v>1249</v>
      </c>
      <c r="I211" s="5">
        <v>0</v>
      </c>
      <c r="J211" s="5">
        <v>0</v>
      </c>
      <c r="K211" s="5">
        <v>0</v>
      </c>
      <c r="L211" s="5">
        <v>0</v>
      </c>
      <c r="M211" s="5">
        <v>10000</v>
      </c>
      <c r="N211" s="5">
        <f>SUM(I211:M211)</f>
        <v>10000</v>
      </c>
    </row>
    <row r="212" spans="1:14" outlineLevel="3" x14ac:dyDescent="0.25">
      <c r="A212" s="3">
        <v>6621.0410000000002</v>
      </c>
      <c r="B212" s="24" t="s">
        <v>564</v>
      </c>
      <c r="C212" s="3" t="s">
        <v>565</v>
      </c>
      <c r="D212" s="7" t="s">
        <v>19</v>
      </c>
      <c r="E212" s="36">
        <v>2207</v>
      </c>
      <c r="F212" s="7" t="s">
        <v>566</v>
      </c>
      <c r="G212" s="4" t="s">
        <v>1250</v>
      </c>
      <c r="H212" s="4" t="s">
        <v>1249</v>
      </c>
      <c r="I212" s="5">
        <v>0</v>
      </c>
      <c r="J212" s="5">
        <v>0</v>
      </c>
      <c r="K212" s="5">
        <v>0</v>
      </c>
      <c r="L212" s="5">
        <v>0</v>
      </c>
      <c r="M212" s="5">
        <v>100000</v>
      </c>
      <c r="N212" s="5">
        <f>SUM(I212:M212)</f>
        <v>100000</v>
      </c>
    </row>
    <row r="213" spans="1:14" outlineLevel="3" x14ac:dyDescent="0.25">
      <c r="A213" s="3">
        <v>6621.0439999999999</v>
      </c>
      <c r="B213" s="24" t="s">
        <v>567</v>
      </c>
      <c r="C213" s="3" t="s">
        <v>568</v>
      </c>
      <c r="D213" s="7" t="s">
        <v>19</v>
      </c>
      <c r="E213" s="36">
        <v>2207</v>
      </c>
      <c r="F213" s="7" t="s">
        <v>569</v>
      </c>
      <c r="G213" s="4" t="s">
        <v>1250</v>
      </c>
      <c r="H213" s="4" t="s">
        <v>1249</v>
      </c>
      <c r="I213" s="5">
        <v>0</v>
      </c>
      <c r="J213" s="5">
        <v>0</v>
      </c>
      <c r="K213" s="5">
        <v>30000</v>
      </c>
      <c r="L213" s="5">
        <v>0</v>
      </c>
      <c r="M213" s="5">
        <v>0</v>
      </c>
      <c r="N213" s="5">
        <f>SUM(I213:M213)</f>
        <v>30000</v>
      </c>
    </row>
    <row r="214" spans="1:14" outlineLevel="3" x14ac:dyDescent="0.25">
      <c r="A214" s="3">
        <v>6683.03</v>
      </c>
      <c r="B214" s="24" t="s">
        <v>570</v>
      </c>
      <c r="C214" s="3" t="s">
        <v>571</v>
      </c>
      <c r="D214" s="7" t="s">
        <v>19</v>
      </c>
      <c r="E214" s="36">
        <v>2207</v>
      </c>
      <c r="F214" s="7" t="s">
        <v>572</v>
      </c>
      <c r="G214" s="4" t="s">
        <v>1250</v>
      </c>
      <c r="H214" s="4" t="s">
        <v>1249</v>
      </c>
      <c r="I214" s="5">
        <v>405043</v>
      </c>
      <c r="J214" s="5">
        <v>0</v>
      </c>
      <c r="K214" s="5">
        <v>0</v>
      </c>
      <c r="L214" s="5">
        <v>0</v>
      </c>
      <c r="M214" s="5">
        <v>0</v>
      </c>
      <c r="N214" s="5">
        <f>SUM(I214:M214)</f>
        <v>405043</v>
      </c>
    </row>
    <row r="215" spans="1:14" outlineLevel="3" x14ac:dyDescent="0.25">
      <c r="A215" s="3">
        <v>6683.0309999999999</v>
      </c>
      <c r="B215" s="24" t="s">
        <v>573</v>
      </c>
      <c r="C215" s="3" t="s">
        <v>574</v>
      </c>
      <c r="D215" s="7" t="s">
        <v>19</v>
      </c>
      <c r="E215" s="36">
        <v>2207</v>
      </c>
      <c r="F215" s="7" t="s">
        <v>575</v>
      </c>
      <c r="G215" s="4" t="s">
        <v>1250</v>
      </c>
      <c r="H215" s="4" t="s">
        <v>1249</v>
      </c>
      <c r="I215" s="5">
        <v>100000</v>
      </c>
      <c r="J215" s="5">
        <v>250000</v>
      </c>
      <c r="K215" s="5">
        <v>0</v>
      </c>
      <c r="L215" s="5">
        <v>0</v>
      </c>
      <c r="M215" s="5">
        <v>0</v>
      </c>
      <c r="N215" s="5">
        <f>SUM(I215:M215)</f>
        <v>350000</v>
      </c>
    </row>
    <row r="216" spans="1:14" outlineLevel="3" x14ac:dyDescent="0.25">
      <c r="A216" s="3">
        <v>6683.0349999999999</v>
      </c>
      <c r="B216" s="24" t="s">
        <v>576</v>
      </c>
      <c r="C216" s="3" t="s">
        <v>577</v>
      </c>
      <c r="D216" s="7">
        <v>3920</v>
      </c>
      <c r="E216" s="36">
        <v>2207</v>
      </c>
      <c r="F216" s="7">
        <v>6692</v>
      </c>
      <c r="G216" s="4" t="s">
        <v>1250</v>
      </c>
      <c r="H216" s="4" t="s">
        <v>1249</v>
      </c>
      <c r="I216" s="5">
        <v>150000</v>
      </c>
      <c r="J216" s="5">
        <v>0</v>
      </c>
      <c r="K216" s="5">
        <v>0</v>
      </c>
      <c r="L216" s="5">
        <v>0</v>
      </c>
      <c r="M216" s="5">
        <v>0</v>
      </c>
      <c r="N216" s="5">
        <f>SUM(I216:M216)</f>
        <v>150000</v>
      </c>
    </row>
    <row r="217" spans="1:14" outlineLevel="3" x14ac:dyDescent="0.25">
      <c r="A217" s="3">
        <v>6935.0249999999996</v>
      </c>
      <c r="B217" s="24" t="s">
        <v>578</v>
      </c>
      <c r="C217" s="3" t="s">
        <v>579</v>
      </c>
      <c r="D217" s="7" t="s">
        <v>19</v>
      </c>
      <c r="E217" s="36">
        <v>2207</v>
      </c>
      <c r="F217" s="7" t="s">
        <v>580</v>
      </c>
      <c r="G217" s="4" t="s">
        <v>1250</v>
      </c>
      <c r="H217" s="4" t="s">
        <v>1249</v>
      </c>
      <c r="I217" s="5">
        <v>0</v>
      </c>
      <c r="J217" s="5">
        <v>0</v>
      </c>
      <c r="K217" s="5">
        <v>0</v>
      </c>
      <c r="L217" s="5">
        <v>40000</v>
      </c>
      <c r="M217" s="5">
        <v>210000</v>
      </c>
      <c r="N217" s="5">
        <f>SUM(I217:M217)</f>
        <v>250000</v>
      </c>
    </row>
    <row r="218" spans="1:14" outlineLevel="3" x14ac:dyDescent="0.25">
      <c r="A218" s="3">
        <v>6935.0309999999999</v>
      </c>
      <c r="B218" s="24" t="s">
        <v>581</v>
      </c>
      <c r="C218" s="3" t="s">
        <v>582</v>
      </c>
      <c r="D218" s="7">
        <v>3920</v>
      </c>
      <c r="E218" s="36">
        <v>2207</v>
      </c>
      <c r="F218" s="7">
        <v>6218</v>
      </c>
      <c r="G218" s="4" t="s">
        <v>1250</v>
      </c>
      <c r="H218" s="4" t="s">
        <v>1249</v>
      </c>
      <c r="I218" s="5">
        <v>330000</v>
      </c>
      <c r="J218" s="5">
        <v>570000</v>
      </c>
      <c r="K218" s="5">
        <v>675000</v>
      </c>
      <c r="L218" s="5">
        <v>675000</v>
      </c>
      <c r="M218" s="5">
        <v>470000</v>
      </c>
      <c r="N218" s="5">
        <f>SUM(I218:M218)</f>
        <v>2720000</v>
      </c>
    </row>
    <row r="219" spans="1:14" outlineLevel="3" x14ac:dyDescent="0.25">
      <c r="A219" s="3">
        <v>6935.0330000000004</v>
      </c>
      <c r="B219" s="24" t="s">
        <v>583</v>
      </c>
      <c r="C219" s="3" t="s">
        <v>584</v>
      </c>
      <c r="D219" s="7">
        <v>3920</v>
      </c>
      <c r="E219" s="36">
        <v>2207</v>
      </c>
      <c r="F219" s="7">
        <v>7242</v>
      </c>
      <c r="G219" s="4" t="s">
        <v>1250</v>
      </c>
      <c r="H219" s="4" t="s">
        <v>1249</v>
      </c>
      <c r="I219" s="5">
        <v>600000</v>
      </c>
      <c r="J219" s="5">
        <v>525000</v>
      </c>
      <c r="K219" s="5">
        <v>0</v>
      </c>
      <c r="L219" s="5">
        <v>0</v>
      </c>
      <c r="M219" s="5">
        <v>0</v>
      </c>
      <c r="N219" s="5">
        <f>SUM(I219:M219)</f>
        <v>1125000</v>
      </c>
    </row>
    <row r="220" spans="1:14" outlineLevel="3" x14ac:dyDescent="0.25">
      <c r="A220" s="3">
        <v>6935.0420000000004</v>
      </c>
      <c r="B220" s="24" t="s">
        <v>585</v>
      </c>
      <c r="C220" s="3" t="s">
        <v>586</v>
      </c>
      <c r="D220" s="7">
        <v>3920</v>
      </c>
      <c r="E220" s="36">
        <v>2207</v>
      </c>
      <c r="F220" s="7">
        <v>6479</v>
      </c>
      <c r="G220" s="4" t="s">
        <v>1250</v>
      </c>
      <c r="H220" s="4" t="s">
        <v>1249</v>
      </c>
      <c r="I220" s="5">
        <v>0</v>
      </c>
      <c r="J220" s="5">
        <v>0</v>
      </c>
      <c r="K220" s="5">
        <v>20000</v>
      </c>
      <c r="L220" s="5">
        <v>40000</v>
      </c>
      <c r="M220" s="5">
        <v>400000</v>
      </c>
      <c r="N220" s="5">
        <f>SUM(I220:M220)</f>
        <v>460000</v>
      </c>
    </row>
    <row r="221" spans="1:14" outlineLevel="3" x14ac:dyDescent="0.25">
      <c r="A221" s="3">
        <v>6935.0450000000001</v>
      </c>
      <c r="B221" s="24" t="s">
        <v>587</v>
      </c>
      <c r="C221" s="3" t="s">
        <v>588</v>
      </c>
      <c r="D221" s="7">
        <v>3920</v>
      </c>
      <c r="E221" s="36">
        <v>2207</v>
      </c>
      <c r="F221" s="7">
        <v>6571</v>
      </c>
      <c r="G221" s="4" t="s">
        <v>1250</v>
      </c>
      <c r="H221" s="4" t="s">
        <v>1249</v>
      </c>
      <c r="I221" s="5">
        <v>850000</v>
      </c>
      <c r="J221" s="5">
        <v>0</v>
      </c>
      <c r="K221" s="5">
        <v>0</v>
      </c>
      <c r="L221" s="5">
        <v>0</v>
      </c>
      <c r="M221" s="5">
        <v>0</v>
      </c>
      <c r="N221" s="5">
        <f>SUM(I221:M221)</f>
        <v>850000</v>
      </c>
    </row>
    <row r="222" spans="1:14" outlineLevel="3" x14ac:dyDescent="0.25">
      <c r="A222" s="3">
        <v>6935.0609999999997</v>
      </c>
      <c r="B222" s="24" t="s">
        <v>589</v>
      </c>
      <c r="C222" s="3" t="s">
        <v>590</v>
      </c>
      <c r="D222" s="7">
        <v>3920</v>
      </c>
      <c r="E222" s="36">
        <v>2207</v>
      </c>
      <c r="F222" s="7">
        <v>6684</v>
      </c>
      <c r="G222" s="4" t="s">
        <v>1250</v>
      </c>
      <c r="H222" s="4" t="s">
        <v>1249</v>
      </c>
      <c r="I222" s="5">
        <v>230000</v>
      </c>
      <c r="J222" s="5">
        <v>910000</v>
      </c>
      <c r="K222" s="5">
        <v>0</v>
      </c>
      <c r="L222" s="5">
        <v>0</v>
      </c>
      <c r="M222" s="5">
        <v>0</v>
      </c>
      <c r="N222" s="5">
        <f>SUM(I222:M222)</f>
        <v>1140000</v>
      </c>
    </row>
    <row r="223" spans="1:14" outlineLevel="3" x14ac:dyDescent="0.25">
      <c r="A223" s="3">
        <v>6935.0659999999998</v>
      </c>
      <c r="B223" s="24" t="s">
        <v>591</v>
      </c>
      <c r="C223" s="3" t="s">
        <v>592</v>
      </c>
      <c r="D223" s="7" t="s">
        <v>19</v>
      </c>
      <c r="E223" s="36">
        <v>2207</v>
      </c>
      <c r="F223" s="7" t="s">
        <v>593</v>
      </c>
      <c r="G223" s="4" t="s">
        <v>1250</v>
      </c>
      <c r="H223" s="4" t="s">
        <v>1249</v>
      </c>
      <c r="I223" s="5">
        <v>50000</v>
      </c>
      <c r="J223" s="5">
        <v>400000</v>
      </c>
      <c r="K223" s="5">
        <v>50000</v>
      </c>
      <c r="L223" s="5">
        <v>0</v>
      </c>
      <c r="M223" s="5">
        <v>0</v>
      </c>
      <c r="N223" s="5">
        <f>SUM(I223:M223)</f>
        <v>500000</v>
      </c>
    </row>
    <row r="224" spans="1:14" outlineLevel="3" x14ac:dyDescent="0.25">
      <c r="A224" s="3">
        <v>6935.067</v>
      </c>
      <c r="B224" s="24" t="s">
        <v>594</v>
      </c>
      <c r="C224" s="3" t="s">
        <v>595</v>
      </c>
      <c r="D224" s="7" t="s">
        <v>19</v>
      </c>
      <c r="E224" s="36">
        <v>2207</v>
      </c>
      <c r="F224" s="7" t="s">
        <v>596</v>
      </c>
      <c r="G224" s="4" t="s">
        <v>1250</v>
      </c>
      <c r="H224" s="4" t="s">
        <v>1249</v>
      </c>
      <c r="I224" s="5">
        <v>0</v>
      </c>
      <c r="J224" s="5">
        <v>200000</v>
      </c>
      <c r="K224" s="5">
        <v>500000</v>
      </c>
      <c r="L224" s="5">
        <v>500000</v>
      </c>
      <c r="M224" s="5">
        <v>0</v>
      </c>
      <c r="N224" s="5">
        <f>SUM(I224:M224)</f>
        <v>1200000</v>
      </c>
    </row>
    <row r="225" spans="1:14" outlineLevel="3" x14ac:dyDescent="0.25">
      <c r="A225" s="3">
        <v>6935.0680000000002</v>
      </c>
      <c r="B225" s="24" t="s">
        <v>597</v>
      </c>
      <c r="C225" s="3" t="s">
        <v>598</v>
      </c>
      <c r="D225" s="7" t="s">
        <v>19</v>
      </c>
      <c r="E225" s="36">
        <v>2207</v>
      </c>
      <c r="F225" s="7" t="s">
        <v>599</v>
      </c>
      <c r="G225" s="4" t="s">
        <v>1250</v>
      </c>
      <c r="H225" s="4" t="s">
        <v>1249</v>
      </c>
      <c r="I225" s="5">
        <v>50000</v>
      </c>
      <c r="J225" s="5">
        <v>400000</v>
      </c>
      <c r="K225" s="5">
        <v>250000</v>
      </c>
      <c r="L225" s="5">
        <v>1300000</v>
      </c>
      <c r="M225" s="5">
        <v>1000000</v>
      </c>
      <c r="N225" s="5">
        <f>SUM(I225:M225)</f>
        <v>3000000</v>
      </c>
    </row>
    <row r="226" spans="1:14" outlineLevel="3" x14ac:dyDescent="0.25">
      <c r="A226" s="3">
        <v>7487.0020000000004</v>
      </c>
      <c r="B226" s="24" t="s">
        <v>600</v>
      </c>
      <c r="C226" s="3" t="s">
        <v>601</v>
      </c>
      <c r="D226" s="7">
        <v>3920</v>
      </c>
      <c r="E226" s="36">
        <v>2207</v>
      </c>
      <c r="F226" s="7">
        <v>6644</v>
      </c>
      <c r="G226" s="4" t="s">
        <v>1250</v>
      </c>
      <c r="H226" s="4" t="s">
        <v>1249</v>
      </c>
      <c r="I226" s="5">
        <v>108000</v>
      </c>
      <c r="J226" s="5">
        <v>46000</v>
      </c>
      <c r="K226" s="5">
        <v>701000</v>
      </c>
      <c r="L226" s="5">
        <v>700239</v>
      </c>
      <c r="M226" s="5">
        <v>0</v>
      </c>
      <c r="N226" s="5">
        <f>SUM(I226:M226)</f>
        <v>1555239</v>
      </c>
    </row>
    <row r="227" spans="1:14" outlineLevel="3" x14ac:dyDescent="0.25">
      <c r="A227" s="3">
        <v>8158.0039999999999</v>
      </c>
      <c r="B227" s="24" t="s">
        <v>66</v>
      </c>
      <c r="C227" s="3" t="s">
        <v>602</v>
      </c>
      <c r="D227" s="7">
        <v>3920</v>
      </c>
      <c r="E227" s="36">
        <v>2207</v>
      </c>
      <c r="F227" s="7">
        <v>6481</v>
      </c>
      <c r="G227" s="4" t="s">
        <v>1250</v>
      </c>
      <c r="H227" s="4" t="s">
        <v>1249</v>
      </c>
      <c r="I227" s="5">
        <v>2800</v>
      </c>
      <c r="J227" s="5">
        <v>0</v>
      </c>
      <c r="K227" s="5">
        <v>0</v>
      </c>
      <c r="L227" s="5">
        <v>0</v>
      </c>
      <c r="M227" s="5">
        <v>0</v>
      </c>
      <c r="N227" s="5">
        <f>SUM(I227:M227)</f>
        <v>2800</v>
      </c>
    </row>
    <row r="228" spans="1:14" outlineLevel="3" x14ac:dyDescent="0.25">
      <c r="A228" s="3">
        <v>8702.0049999999992</v>
      </c>
      <c r="B228" s="24" t="s">
        <v>603</v>
      </c>
      <c r="C228" s="3" t="s">
        <v>604</v>
      </c>
      <c r="D228" s="7" t="s">
        <v>19</v>
      </c>
      <c r="E228" s="36">
        <v>2207</v>
      </c>
      <c r="F228" s="7" t="s">
        <v>605</v>
      </c>
      <c r="G228" s="4" t="s">
        <v>1250</v>
      </c>
      <c r="H228" s="4" t="s">
        <v>1249</v>
      </c>
      <c r="I228" s="5">
        <v>550000</v>
      </c>
      <c r="J228" s="5">
        <v>1500000</v>
      </c>
      <c r="K228" s="5">
        <v>0</v>
      </c>
      <c r="L228" s="5">
        <v>0</v>
      </c>
      <c r="M228" s="5">
        <v>0</v>
      </c>
      <c r="N228" s="5">
        <f>SUM(I228:M228)</f>
        <v>2050000</v>
      </c>
    </row>
    <row r="229" spans="1:14" outlineLevel="3" x14ac:dyDescent="0.25">
      <c r="A229" s="3">
        <v>8702.0069999999996</v>
      </c>
      <c r="B229" s="24" t="s">
        <v>606</v>
      </c>
      <c r="C229" s="3" t="s">
        <v>607</v>
      </c>
      <c r="D229" s="7">
        <v>3920</v>
      </c>
      <c r="E229" s="36">
        <v>2207</v>
      </c>
      <c r="F229" s="7">
        <v>6646</v>
      </c>
      <c r="G229" s="4" t="s">
        <v>1250</v>
      </c>
      <c r="H229" s="4" t="s">
        <v>1249</v>
      </c>
      <c r="I229" s="5">
        <v>410000</v>
      </c>
      <c r="J229" s="5">
        <v>459516</v>
      </c>
      <c r="K229" s="5">
        <v>0</v>
      </c>
      <c r="L229" s="5">
        <v>0</v>
      </c>
      <c r="M229" s="5">
        <v>0</v>
      </c>
      <c r="N229" s="5">
        <f>SUM(I229:M229)</f>
        <v>869516</v>
      </c>
    </row>
    <row r="230" spans="1:14" outlineLevel="3" x14ac:dyDescent="0.25">
      <c r="A230" s="3">
        <v>8702.0079999999998</v>
      </c>
      <c r="B230" s="24" t="s">
        <v>608</v>
      </c>
      <c r="C230" s="3" t="s">
        <v>609</v>
      </c>
      <c r="D230" s="7">
        <v>3920</v>
      </c>
      <c r="E230" s="36">
        <v>2207</v>
      </c>
      <c r="F230" s="7">
        <v>6685</v>
      </c>
      <c r="G230" s="4" t="s">
        <v>1250</v>
      </c>
      <c r="H230" s="4" t="s">
        <v>1249</v>
      </c>
      <c r="I230" s="5">
        <v>33549</v>
      </c>
      <c r="J230" s="5">
        <v>35562</v>
      </c>
      <c r="K230" s="5">
        <v>37696</v>
      </c>
      <c r="L230" s="5">
        <v>39957</v>
      </c>
      <c r="M230" s="5">
        <v>42355</v>
      </c>
      <c r="N230" s="5">
        <f>SUM(I230:M230)</f>
        <v>189119</v>
      </c>
    </row>
    <row r="231" spans="1:14" s="22" customFormat="1" outlineLevel="2" x14ac:dyDescent="0.25">
      <c r="A231" s="18"/>
      <c r="B231" s="25"/>
      <c r="C231" s="18"/>
      <c r="D231" s="20"/>
      <c r="E231" s="37"/>
      <c r="F231" s="20"/>
      <c r="G231" s="19"/>
      <c r="H231" s="23" t="s">
        <v>1265</v>
      </c>
      <c r="I231" s="21">
        <f>SUBTOTAL(9,I27:I230)</f>
        <v>28832039</v>
      </c>
      <c r="J231" s="21">
        <f>SUBTOTAL(9,J27:J230)</f>
        <v>36578857</v>
      </c>
      <c r="K231" s="21">
        <f>SUBTOTAL(9,K27:K230)</f>
        <v>30183680</v>
      </c>
      <c r="L231" s="21">
        <f>SUBTOTAL(9,L27:L230)</f>
        <v>25782512</v>
      </c>
      <c r="M231" s="21">
        <f>SUBTOTAL(9,M27:M230)</f>
        <v>17653181</v>
      </c>
      <c r="N231" s="21">
        <f>SUBTOTAL(9,N27:N230)</f>
        <v>139030269</v>
      </c>
    </row>
    <row r="232" spans="1:14" outlineLevel="3" x14ac:dyDescent="0.25">
      <c r="A232" s="3">
        <v>2006.0139999999999</v>
      </c>
      <c r="B232" s="24" t="s">
        <v>103</v>
      </c>
      <c r="C232" s="3" t="s">
        <v>610</v>
      </c>
      <c r="D232" s="7">
        <v>3960</v>
      </c>
      <c r="E232" s="36">
        <v>2207</v>
      </c>
      <c r="F232" s="7">
        <v>7295</v>
      </c>
      <c r="G232" s="4" t="s">
        <v>1251</v>
      </c>
      <c r="H232" s="4" t="s">
        <v>1252</v>
      </c>
      <c r="I232" s="5">
        <v>6877</v>
      </c>
      <c r="J232" s="5">
        <v>0</v>
      </c>
      <c r="K232" s="5">
        <v>0</v>
      </c>
      <c r="L232" s="5">
        <v>0</v>
      </c>
      <c r="M232" s="5">
        <v>0</v>
      </c>
      <c r="N232" s="5">
        <f>SUM(I232:M232)</f>
        <v>6877</v>
      </c>
    </row>
    <row r="233" spans="1:14" outlineLevel="3" x14ac:dyDescent="0.25">
      <c r="A233" s="3">
        <v>2006.019</v>
      </c>
      <c r="B233" s="24" t="s">
        <v>28</v>
      </c>
      <c r="C233" s="3" t="s">
        <v>611</v>
      </c>
      <c r="D233" s="7">
        <v>3960</v>
      </c>
      <c r="E233" s="36">
        <v>2207</v>
      </c>
      <c r="F233" s="7">
        <v>6425</v>
      </c>
      <c r="G233" s="4" t="s">
        <v>1251</v>
      </c>
      <c r="H233" s="4" t="s">
        <v>1252</v>
      </c>
      <c r="I233" s="5">
        <v>170731</v>
      </c>
      <c r="J233" s="5">
        <v>170731</v>
      </c>
      <c r="K233" s="5">
        <v>193028</v>
      </c>
      <c r="L233" s="5">
        <v>81479</v>
      </c>
      <c r="M233" s="5">
        <v>0</v>
      </c>
      <c r="N233" s="5">
        <f>SUM(I233:M233)</f>
        <v>615969</v>
      </c>
    </row>
    <row r="234" spans="1:14" outlineLevel="3" x14ac:dyDescent="0.25">
      <c r="A234" s="3">
        <v>2006.02</v>
      </c>
      <c r="B234" s="24" t="s">
        <v>612</v>
      </c>
      <c r="C234" s="3" t="s">
        <v>613</v>
      </c>
      <c r="D234" s="7">
        <v>3960</v>
      </c>
      <c r="E234" s="36">
        <v>2207</v>
      </c>
      <c r="F234" s="7">
        <v>6426</v>
      </c>
      <c r="G234" s="4" t="s">
        <v>1251</v>
      </c>
      <c r="H234" s="4" t="s">
        <v>1252</v>
      </c>
      <c r="I234" s="5">
        <v>702391</v>
      </c>
      <c r="J234" s="5">
        <v>134630</v>
      </c>
      <c r="K234" s="5">
        <v>0</v>
      </c>
      <c r="L234" s="5">
        <v>0</v>
      </c>
      <c r="M234" s="5">
        <v>0</v>
      </c>
      <c r="N234" s="5">
        <f>SUM(I234:M234)</f>
        <v>837021</v>
      </c>
    </row>
    <row r="235" spans="1:14" outlineLevel="3" x14ac:dyDescent="0.25">
      <c r="A235" s="3">
        <v>2006.0260000000001</v>
      </c>
      <c r="B235" s="24" t="s">
        <v>614</v>
      </c>
      <c r="C235" s="3" t="s">
        <v>615</v>
      </c>
      <c r="D235" s="7">
        <v>3960</v>
      </c>
      <c r="E235" s="36">
        <v>2207</v>
      </c>
      <c r="F235" s="7">
        <v>6472</v>
      </c>
      <c r="G235" s="4" t="s">
        <v>1251</v>
      </c>
      <c r="H235" s="4" t="s">
        <v>1252</v>
      </c>
      <c r="I235" s="5">
        <v>50000</v>
      </c>
      <c r="J235" s="5">
        <v>0</v>
      </c>
      <c r="K235" s="5">
        <v>0</v>
      </c>
      <c r="L235" s="5">
        <v>0</v>
      </c>
      <c r="M235" s="5">
        <v>0</v>
      </c>
      <c r="N235" s="5">
        <f>SUM(I235:M235)</f>
        <v>50000</v>
      </c>
    </row>
    <row r="236" spans="1:14" outlineLevel="3" x14ac:dyDescent="0.25">
      <c r="A236" s="3">
        <v>2006.0350000000001</v>
      </c>
      <c r="B236" s="24" t="s">
        <v>616</v>
      </c>
      <c r="C236" s="3" t="s">
        <v>617</v>
      </c>
      <c r="D236" s="7">
        <v>3960</v>
      </c>
      <c r="E236" s="36">
        <v>2207</v>
      </c>
      <c r="F236" s="7">
        <v>6604</v>
      </c>
      <c r="G236" s="4" t="s">
        <v>1251</v>
      </c>
      <c r="H236" s="4" t="s">
        <v>1252</v>
      </c>
      <c r="I236" s="5">
        <v>70053</v>
      </c>
      <c r="J236" s="5">
        <v>0</v>
      </c>
      <c r="K236" s="5">
        <v>0</v>
      </c>
      <c r="L236" s="5">
        <v>0</v>
      </c>
      <c r="M236" s="5">
        <v>0</v>
      </c>
      <c r="N236" s="5">
        <f>SUM(I236:M236)</f>
        <v>70053</v>
      </c>
    </row>
    <row r="237" spans="1:14" outlineLevel="3" x14ac:dyDescent="0.25">
      <c r="A237" s="3">
        <v>2006.0360000000001</v>
      </c>
      <c r="B237" s="24" t="s">
        <v>618</v>
      </c>
      <c r="C237" s="3" t="s">
        <v>619</v>
      </c>
      <c r="D237" s="7" t="s">
        <v>19</v>
      </c>
      <c r="E237" s="36">
        <v>2207</v>
      </c>
      <c r="F237" s="7" t="s">
        <v>620</v>
      </c>
      <c r="G237" s="4" t="s">
        <v>1251</v>
      </c>
      <c r="H237" s="4" t="s">
        <v>1252</v>
      </c>
      <c r="I237" s="5">
        <v>0</v>
      </c>
      <c r="J237" s="5">
        <v>0</v>
      </c>
      <c r="K237" s="5">
        <v>0</v>
      </c>
      <c r="L237" s="5">
        <v>0</v>
      </c>
      <c r="M237" s="5">
        <v>209244</v>
      </c>
      <c r="N237" s="5">
        <f>SUM(I237:M237)</f>
        <v>209244</v>
      </c>
    </row>
    <row r="238" spans="1:14" outlineLevel="3" x14ac:dyDescent="0.25">
      <c r="A238" s="3">
        <v>2015.0060000000001</v>
      </c>
      <c r="B238" s="24" t="s">
        <v>621</v>
      </c>
      <c r="C238" s="3" t="s">
        <v>622</v>
      </c>
      <c r="D238" s="7">
        <v>3960</v>
      </c>
      <c r="E238" s="36">
        <v>2207</v>
      </c>
      <c r="F238" s="7">
        <v>7149</v>
      </c>
      <c r="G238" s="4" t="s">
        <v>1251</v>
      </c>
      <c r="H238" s="4" t="s">
        <v>1252</v>
      </c>
      <c r="I238" s="5">
        <v>5834170</v>
      </c>
      <c r="J238" s="5">
        <v>5945371</v>
      </c>
      <c r="K238" s="5">
        <v>1253867</v>
      </c>
      <c r="L238" s="5">
        <v>0</v>
      </c>
      <c r="M238" s="5">
        <v>0</v>
      </c>
      <c r="N238" s="5">
        <f>SUM(I238:M238)</f>
        <v>13033408</v>
      </c>
    </row>
    <row r="239" spans="1:14" outlineLevel="3" x14ac:dyDescent="0.25">
      <c r="A239" s="3">
        <v>2015.0170000000001</v>
      </c>
      <c r="B239" s="24" t="s">
        <v>623</v>
      </c>
      <c r="C239" s="3" t="s">
        <v>624</v>
      </c>
      <c r="D239" s="7">
        <v>3960</v>
      </c>
      <c r="E239" s="36">
        <v>2207</v>
      </c>
      <c r="F239" s="7">
        <v>7098</v>
      </c>
      <c r="G239" s="4" t="s">
        <v>1251</v>
      </c>
      <c r="H239" s="4" t="s">
        <v>1252</v>
      </c>
      <c r="I239" s="5">
        <v>221996</v>
      </c>
      <c r="J239" s="5">
        <v>506922</v>
      </c>
      <c r="K239" s="5">
        <v>1152668</v>
      </c>
      <c r="L239" s="5">
        <v>1152668</v>
      </c>
      <c r="M239" s="5">
        <v>0</v>
      </c>
      <c r="N239" s="5">
        <f>SUM(I239:M239)</f>
        <v>3034254</v>
      </c>
    </row>
    <row r="240" spans="1:14" outlineLevel="3" x14ac:dyDescent="0.25">
      <c r="A240" s="3">
        <v>2015.019</v>
      </c>
      <c r="B240" s="24" t="s">
        <v>625</v>
      </c>
      <c r="C240" s="3" t="s">
        <v>626</v>
      </c>
      <c r="D240" s="7">
        <v>3960</v>
      </c>
      <c r="E240" s="36">
        <v>2207</v>
      </c>
      <c r="F240" s="7">
        <v>6197</v>
      </c>
      <c r="G240" s="4" t="s">
        <v>1251</v>
      </c>
      <c r="H240" s="4" t="s">
        <v>1252</v>
      </c>
      <c r="I240" s="5">
        <v>345000</v>
      </c>
      <c r="J240" s="5">
        <v>625000</v>
      </c>
      <c r="K240" s="5">
        <v>2600000</v>
      </c>
      <c r="L240" s="5">
        <v>1550000</v>
      </c>
      <c r="M240" s="5">
        <v>0</v>
      </c>
      <c r="N240" s="5">
        <f>SUM(I240:M240)</f>
        <v>5120000</v>
      </c>
    </row>
    <row r="241" spans="1:14" outlineLevel="3" x14ac:dyDescent="0.25">
      <c r="A241" s="3">
        <v>2015.0250000000001</v>
      </c>
      <c r="B241" s="24" t="s">
        <v>627</v>
      </c>
      <c r="C241" s="3" t="s">
        <v>628</v>
      </c>
      <c r="D241" s="7" t="s">
        <v>19</v>
      </c>
      <c r="E241" s="36">
        <v>2207</v>
      </c>
      <c r="F241" s="7" t="s">
        <v>629</v>
      </c>
      <c r="G241" s="4" t="s">
        <v>1251</v>
      </c>
      <c r="H241" s="4" t="s">
        <v>1252</v>
      </c>
      <c r="I241" s="5">
        <v>0</v>
      </c>
      <c r="J241" s="5">
        <v>0</v>
      </c>
      <c r="K241" s="5">
        <v>0</v>
      </c>
      <c r="L241" s="5">
        <v>0</v>
      </c>
      <c r="M241" s="5">
        <v>750000</v>
      </c>
      <c r="N241" s="5">
        <f>SUM(I241:M241)</f>
        <v>750000</v>
      </c>
    </row>
    <row r="242" spans="1:14" outlineLevel="3" x14ac:dyDescent="0.25">
      <c r="A242" s="3">
        <v>2015.027</v>
      </c>
      <c r="B242" s="24" t="s">
        <v>630</v>
      </c>
      <c r="C242" s="3" t="s">
        <v>631</v>
      </c>
      <c r="D242" s="7" t="s">
        <v>19</v>
      </c>
      <c r="E242" s="36">
        <v>2207</v>
      </c>
      <c r="F242" s="7" t="s">
        <v>56</v>
      </c>
      <c r="G242" s="4" t="s">
        <v>1251</v>
      </c>
      <c r="H242" s="4" t="s">
        <v>1252</v>
      </c>
      <c r="I242" s="5">
        <v>0</v>
      </c>
      <c r="J242" s="5">
        <v>0</v>
      </c>
      <c r="K242" s="5">
        <v>0</v>
      </c>
      <c r="L242" s="5">
        <v>0</v>
      </c>
      <c r="M242" s="5">
        <v>750000</v>
      </c>
      <c r="N242" s="5">
        <f>SUM(I242:M242)</f>
        <v>750000</v>
      </c>
    </row>
    <row r="243" spans="1:14" outlineLevel="3" x14ac:dyDescent="0.25">
      <c r="A243" s="3">
        <v>2015.0409999999999</v>
      </c>
      <c r="B243" s="24" t="s">
        <v>632</v>
      </c>
      <c r="C243" s="3" t="s">
        <v>633</v>
      </c>
      <c r="D243" s="7">
        <v>3960</v>
      </c>
      <c r="E243" s="36">
        <v>2207</v>
      </c>
      <c r="F243" s="7">
        <v>7653</v>
      </c>
      <c r="G243" s="4" t="s">
        <v>1251</v>
      </c>
      <c r="H243" s="4" t="s">
        <v>1252</v>
      </c>
      <c r="I243" s="5">
        <v>16794271</v>
      </c>
      <c r="J243" s="5">
        <v>10795177</v>
      </c>
      <c r="K243" s="5">
        <v>0</v>
      </c>
      <c r="L243" s="5">
        <v>0</v>
      </c>
      <c r="M243" s="5">
        <v>0</v>
      </c>
      <c r="N243" s="5">
        <f>SUM(I243:M243)</f>
        <v>27589448</v>
      </c>
    </row>
    <row r="244" spans="1:14" outlineLevel="3" x14ac:dyDescent="0.25">
      <c r="A244" s="3">
        <v>2056.0079999999998</v>
      </c>
      <c r="B244" s="24" t="s">
        <v>634</v>
      </c>
      <c r="C244" s="3" t="s">
        <v>635</v>
      </c>
      <c r="D244" s="7">
        <v>3960</v>
      </c>
      <c r="E244" s="36">
        <v>2207</v>
      </c>
      <c r="F244" s="7">
        <v>6484</v>
      </c>
      <c r="G244" s="4" t="s">
        <v>1251</v>
      </c>
      <c r="H244" s="4" t="s">
        <v>1252</v>
      </c>
      <c r="I244" s="5">
        <v>38092</v>
      </c>
      <c r="J244" s="5">
        <v>0</v>
      </c>
      <c r="K244" s="5">
        <v>0</v>
      </c>
      <c r="L244" s="5">
        <v>0</v>
      </c>
      <c r="M244" s="5">
        <v>0</v>
      </c>
      <c r="N244" s="5">
        <f>SUM(I244:M244)</f>
        <v>38092</v>
      </c>
    </row>
    <row r="245" spans="1:14" outlineLevel="3" x14ac:dyDescent="0.25">
      <c r="A245" s="3">
        <v>2127.0120000000002</v>
      </c>
      <c r="B245" s="24" t="s">
        <v>201</v>
      </c>
      <c r="C245" s="3" t="s">
        <v>636</v>
      </c>
      <c r="D245" s="7">
        <v>3960</v>
      </c>
      <c r="E245" s="36">
        <v>2207</v>
      </c>
      <c r="F245" s="7">
        <v>6822</v>
      </c>
      <c r="G245" s="4" t="s">
        <v>1251</v>
      </c>
      <c r="H245" s="4" t="s">
        <v>1252</v>
      </c>
      <c r="I245" s="5">
        <v>2251629</v>
      </c>
      <c r="J245" s="5">
        <v>7900000</v>
      </c>
      <c r="K245" s="5">
        <v>7810000</v>
      </c>
      <c r="L245" s="5">
        <v>1090000</v>
      </c>
      <c r="M245" s="5">
        <v>0</v>
      </c>
      <c r="N245" s="5">
        <f>SUM(I245:M245)</f>
        <v>19051629</v>
      </c>
    </row>
    <row r="246" spans="1:14" outlineLevel="3" x14ac:dyDescent="0.25">
      <c r="A246" s="3">
        <v>2127.0120000000002</v>
      </c>
      <c r="B246" s="24" t="s">
        <v>201</v>
      </c>
      <c r="C246" s="3" t="s">
        <v>637</v>
      </c>
      <c r="D246" s="7">
        <v>3960</v>
      </c>
      <c r="E246" s="36">
        <v>2207</v>
      </c>
      <c r="F246" s="7">
        <v>6823</v>
      </c>
      <c r="G246" s="4" t="s">
        <v>1251</v>
      </c>
      <c r="H246" s="4" t="s">
        <v>1252</v>
      </c>
      <c r="I246" s="5">
        <v>1274632</v>
      </c>
      <c r="J246" s="5">
        <v>5490000</v>
      </c>
      <c r="K246" s="5">
        <v>4990000</v>
      </c>
      <c r="L246" s="5">
        <v>700550</v>
      </c>
      <c r="M246" s="5">
        <v>0</v>
      </c>
      <c r="N246" s="5">
        <f>SUM(I246:M246)</f>
        <v>12455182</v>
      </c>
    </row>
    <row r="247" spans="1:14" outlineLevel="3" x14ac:dyDescent="0.25">
      <c r="A247" s="3">
        <v>2127.0300000000002</v>
      </c>
      <c r="B247" s="24" t="s">
        <v>638</v>
      </c>
      <c r="C247" s="3" t="s">
        <v>639</v>
      </c>
      <c r="D247" s="7">
        <v>3960</v>
      </c>
      <c r="E247" s="36">
        <v>2207</v>
      </c>
      <c r="F247" s="7">
        <v>6517</v>
      </c>
      <c r="G247" s="4" t="s">
        <v>1251</v>
      </c>
      <c r="H247" s="4" t="s">
        <v>1252</v>
      </c>
      <c r="I247" s="5">
        <v>68000</v>
      </c>
      <c r="J247" s="5">
        <v>0</v>
      </c>
      <c r="K247" s="5">
        <v>0</v>
      </c>
      <c r="L247" s="5">
        <v>0</v>
      </c>
      <c r="M247" s="5">
        <v>0</v>
      </c>
      <c r="N247" s="5">
        <f>SUM(I247:M247)</f>
        <v>68000</v>
      </c>
    </row>
    <row r="248" spans="1:14" outlineLevel="3" x14ac:dyDescent="0.25">
      <c r="A248" s="3">
        <v>2127.0340000000001</v>
      </c>
      <c r="B248" s="24" t="s">
        <v>640</v>
      </c>
      <c r="C248" s="3" t="s">
        <v>641</v>
      </c>
      <c r="D248" s="7">
        <v>3960</v>
      </c>
      <c r="E248" s="36">
        <v>2207</v>
      </c>
      <c r="F248" s="7">
        <v>6560</v>
      </c>
      <c r="G248" s="4" t="s">
        <v>1251</v>
      </c>
      <c r="H248" s="4" t="s">
        <v>1252</v>
      </c>
      <c r="I248" s="5">
        <v>0</v>
      </c>
      <c r="J248" s="5">
        <v>82000</v>
      </c>
      <c r="K248" s="5">
        <v>0</v>
      </c>
      <c r="L248" s="5">
        <v>0</v>
      </c>
      <c r="M248" s="5">
        <v>0</v>
      </c>
      <c r="N248" s="5">
        <f>SUM(I248:M248)</f>
        <v>82000</v>
      </c>
    </row>
    <row r="249" spans="1:14" outlineLevel="3" x14ac:dyDescent="0.25">
      <c r="A249" s="3">
        <v>2127.0390000000002</v>
      </c>
      <c r="B249" s="24" t="s">
        <v>642</v>
      </c>
      <c r="C249" s="3" t="s">
        <v>643</v>
      </c>
      <c r="D249" s="7">
        <v>3960</v>
      </c>
      <c r="E249" s="36">
        <v>2207</v>
      </c>
      <c r="F249" s="7">
        <v>8016</v>
      </c>
      <c r="G249" s="4" t="s">
        <v>1251</v>
      </c>
      <c r="H249" s="4" t="s">
        <v>1252</v>
      </c>
      <c r="I249" s="5">
        <v>1750000</v>
      </c>
      <c r="J249" s="5">
        <v>0</v>
      </c>
      <c r="K249" s="5">
        <v>58118</v>
      </c>
      <c r="L249" s="5">
        <v>0</v>
      </c>
      <c r="M249" s="5">
        <v>0</v>
      </c>
      <c r="N249" s="5">
        <f>SUM(I249:M249)</f>
        <v>1808118</v>
      </c>
    </row>
    <row r="250" spans="1:14" outlineLevel="3" x14ac:dyDescent="0.25">
      <c r="A250" s="3">
        <v>2231.1089999999999</v>
      </c>
      <c r="B250" s="24" t="s">
        <v>644</v>
      </c>
      <c r="C250" s="3" t="s">
        <v>645</v>
      </c>
      <c r="D250" s="7">
        <v>3960</v>
      </c>
      <c r="E250" s="36">
        <v>2207</v>
      </c>
      <c r="F250" s="7">
        <v>6577</v>
      </c>
      <c r="G250" s="4" t="s">
        <v>1251</v>
      </c>
      <c r="H250" s="4" t="s">
        <v>1252</v>
      </c>
      <c r="I250" s="5">
        <v>335000</v>
      </c>
      <c r="J250" s="5">
        <v>1350000</v>
      </c>
      <c r="K250" s="5">
        <v>320000</v>
      </c>
      <c r="L250" s="5">
        <v>0</v>
      </c>
      <c r="M250" s="5">
        <v>0</v>
      </c>
      <c r="N250" s="5">
        <f>SUM(I250:M250)</f>
        <v>2005000</v>
      </c>
    </row>
    <row r="251" spans="1:14" outlineLevel="3" x14ac:dyDescent="0.25">
      <c r="A251" s="3">
        <v>2231.181</v>
      </c>
      <c r="B251" s="24" t="s">
        <v>646</v>
      </c>
      <c r="C251" s="3" t="s">
        <v>647</v>
      </c>
      <c r="D251" s="7">
        <v>3960</v>
      </c>
      <c r="E251" s="36">
        <v>2207</v>
      </c>
      <c r="F251" s="7">
        <v>7039</v>
      </c>
      <c r="G251" s="4" t="s">
        <v>1251</v>
      </c>
      <c r="H251" s="4" t="s">
        <v>1252</v>
      </c>
      <c r="I251" s="5">
        <v>154186</v>
      </c>
      <c r="J251" s="5">
        <v>0</v>
      </c>
      <c r="K251" s="5">
        <v>0</v>
      </c>
      <c r="L251" s="5">
        <v>0</v>
      </c>
      <c r="M251" s="5">
        <v>0</v>
      </c>
      <c r="N251" s="5">
        <f>SUM(I251:M251)</f>
        <v>154186</v>
      </c>
    </row>
    <row r="252" spans="1:14" outlineLevel="3" x14ac:dyDescent="0.25">
      <c r="A252" s="3">
        <v>2231.2179999999998</v>
      </c>
      <c r="B252" s="24" t="s">
        <v>648</v>
      </c>
      <c r="C252" s="3" t="s">
        <v>649</v>
      </c>
      <c r="D252" s="7" t="s">
        <v>19</v>
      </c>
      <c r="E252" s="36">
        <v>2207</v>
      </c>
      <c r="F252" s="7" t="s">
        <v>650</v>
      </c>
      <c r="G252" s="4" t="s">
        <v>1251</v>
      </c>
      <c r="H252" s="4" t="s">
        <v>1252</v>
      </c>
      <c r="I252" s="5">
        <v>235000</v>
      </c>
      <c r="J252" s="5">
        <v>350000</v>
      </c>
      <c r="K252" s="5">
        <v>350000</v>
      </c>
      <c r="L252" s="5">
        <v>350000</v>
      </c>
      <c r="M252" s="5">
        <v>350000</v>
      </c>
      <c r="N252" s="5">
        <f>SUM(I252:M252)</f>
        <v>1635000</v>
      </c>
    </row>
    <row r="253" spans="1:14" outlineLevel="3" x14ac:dyDescent="0.25">
      <c r="A253" s="3">
        <v>2231.2330000000002</v>
      </c>
      <c r="B253" s="24" t="s">
        <v>651</v>
      </c>
      <c r="C253" s="3" t="s">
        <v>652</v>
      </c>
      <c r="D253" s="7">
        <v>3960</v>
      </c>
      <c r="E253" s="36">
        <v>2207</v>
      </c>
      <c r="F253" s="7">
        <v>6618</v>
      </c>
      <c r="G253" s="4" t="s">
        <v>1251</v>
      </c>
      <c r="H253" s="4" t="s">
        <v>1252</v>
      </c>
      <c r="I253" s="5">
        <v>189726</v>
      </c>
      <c r="J253" s="5">
        <v>828015</v>
      </c>
      <c r="K253" s="5">
        <v>1343003</v>
      </c>
      <c r="L253" s="5">
        <v>687421</v>
      </c>
      <c r="M253" s="5">
        <v>0</v>
      </c>
      <c r="N253" s="5">
        <f>SUM(I253:M253)</f>
        <v>3048165</v>
      </c>
    </row>
    <row r="254" spans="1:14" outlineLevel="3" x14ac:dyDescent="0.25">
      <c r="A254" s="3">
        <v>2231.2359999999999</v>
      </c>
      <c r="B254" s="24" t="s">
        <v>653</v>
      </c>
      <c r="C254" s="3" t="s">
        <v>654</v>
      </c>
      <c r="D254" s="7">
        <v>3960</v>
      </c>
      <c r="E254" s="36">
        <v>2207</v>
      </c>
      <c r="F254" s="7">
        <v>6583</v>
      </c>
      <c r="G254" s="4" t="s">
        <v>1251</v>
      </c>
      <c r="H254" s="4" t="s">
        <v>1252</v>
      </c>
      <c r="I254" s="5">
        <v>87350</v>
      </c>
      <c r="J254" s="5">
        <v>88750</v>
      </c>
      <c r="K254" s="5">
        <v>0</v>
      </c>
      <c r="L254" s="5">
        <v>0</v>
      </c>
      <c r="M254" s="5">
        <v>0</v>
      </c>
      <c r="N254" s="5">
        <f>SUM(I254:M254)</f>
        <v>176100</v>
      </c>
    </row>
    <row r="255" spans="1:14" outlineLevel="3" x14ac:dyDescent="0.25">
      <c r="A255" s="3">
        <v>2231.2370000000001</v>
      </c>
      <c r="B255" s="24" t="s">
        <v>655</v>
      </c>
      <c r="C255" s="3" t="s">
        <v>656</v>
      </c>
      <c r="D255" s="7">
        <v>3960</v>
      </c>
      <c r="E255" s="36">
        <v>2207</v>
      </c>
      <c r="F255" s="7">
        <v>6392</v>
      </c>
      <c r="G255" s="4" t="s">
        <v>1251</v>
      </c>
      <c r="H255" s="4" t="s">
        <v>1252</v>
      </c>
      <c r="I255" s="5">
        <v>869211</v>
      </c>
      <c r="J255" s="5">
        <v>987630</v>
      </c>
      <c r="K255" s="5">
        <v>0</v>
      </c>
      <c r="L255" s="5">
        <v>0</v>
      </c>
      <c r="M255" s="5">
        <v>0</v>
      </c>
      <c r="N255" s="5">
        <f>SUM(I255:M255)</f>
        <v>1856841</v>
      </c>
    </row>
    <row r="256" spans="1:14" outlineLevel="3" x14ac:dyDescent="0.25">
      <c r="A256" s="3">
        <v>2231.2379999999998</v>
      </c>
      <c r="B256" s="24" t="s">
        <v>657</v>
      </c>
      <c r="C256" s="3" t="s">
        <v>658</v>
      </c>
      <c r="D256" s="7">
        <v>3960</v>
      </c>
      <c r="E256" s="36">
        <v>2207</v>
      </c>
      <c r="F256" s="7">
        <v>6393</v>
      </c>
      <c r="G256" s="4" t="s">
        <v>1251</v>
      </c>
      <c r="H256" s="4" t="s">
        <v>1252</v>
      </c>
      <c r="I256" s="5">
        <v>109500</v>
      </c>
      <c r="J256" s="5">
        <v>772500</v>
      </c>
      <c r="K256" s="5">
        <v>1917000</v>
      </c>
      <c r="L256" s="5">
        <v>184239</v>
      </c>
      <c r="M256" s="5">
        <v>0</v>
      </c>
      <c r="N256" s="5">
        <f>SUM(I256:M256)</f>
        <v>2983239</v>
      </c>
    </row>
    <row r="257" spans="1:14" outlineLevel="3" x14ac:dyDescent="0.25">
      <c r="A257" s="3">
        <v>2231.2579999999998</v>
      </c>
      <c r="B257" s="24" t="s">
        <v>659</v>
      </c>
      <c r="C257" s="3" t="s">
        <v>660</v>
      </c>
      <c r="D257" s="7">
        <v>3960</v>
      </c>
      <c r="E257" s="36">
        <v>2207</v>
      </c>
      <c r="F257" s="7">
        <v>6482</v>
      </c>
      <c r="G257" s="4" t="s">
        <v>1251</v>
      </c>
      <c r="H257" s="4" t="s">
        <v>1252</v>
      </c>
      <c r="I257" s="5">
        <v>5000</v>
      </c>
      <c r="J257" s="5">
        <v>0</v>
      </c>
      <c r="K257" s="5">
        <v>0</v>
      </c>
      <c r="L257" s="5">
        <v>0</v>
      </c>
      <c r="M257" s="5">
        <v>0</v>
      </c>
      <c r="N257" s="5">
        <f>SUM(I257:M257)</f>
        <v>5000</v>
      </c>
    </row>
    <row r="258" spans="1:14" outlineLevel="3" x14ac:dyDescent="0.25">
      <c r="A258" s="3">
        <v>2231.2730000000001</v>
      </c>
      <c r="B258" s="24" t="s">
        <v>661</v>
      </c>
      <c r="C258" s="3" t="s">
        <v>662</v>
      </c>
      <c r="D258" s="7">
        <v>3960</v>
      </c>
      <c r="E258" s="36">
        <v>2207</v>
      </c>
      <c r="F258" s="7">
        <v>6531</v>
      </c>
      <c r="G258" s="4" t="s">
        <v>1251</v>
      </c>
      <c r="H258" s="4" t="s">
        <v>1252</v>
      </c>
      <c r="I258" s="5">
        <v>476700</v>
      </c>
      <c r="J258" s="5">
        <v>768500</v>
      </c>
      <c r="K258" s="5">
        <v>881500</v>
      </c>
      <c r="L258" s="5">
        <v>693784</v>
      </c>
      <c r="M258" s="5">
        <v>0</v>
      </c>
      <c r="N258" s="5">
        <f>SUM(I258:M258)</f>
        <v>2820484</v>
      </c>
    </row>
    <row r="259" spans="1:14" outlineLevel="3" x14ac:dyDescent="0.25">
      <c r="A259" s="3">
        <v>2231.2809999999999</v>
      </c>
      <c r="B259" s="24" t="s">
        <v>663</v>
      </c>
      <c r="C259" s="3" t="s">
        <v>664</v>
      </c>
      <c r="D259" s="7">
        <v>3960</v>
      </c>
      <c r="E259" s="36">
        <v>2207</v>
      </c>
      <c r="F259" s="7">
        <v>6696</v>
      </c>
      <c r="G259" s="4" t="s">
        <v>1251</v>
      </c>
      <c r="H259" s="4" t="s">
        <v>1252</v>
      </c>
      <c r="I259" s="5">
        <v>272425</v>
      </c>
      <c r="J259" s="5">
        <v>1200000</v>
      </c>
      <c r="K259" s="5">
        <v>1200000</v>
      </c>
      <c r="L259" s="5">
        <v>0</v>
      </c>
      <c r="M259" s="5">
        <v>0</v>
      </c>
      <c r="N259" s="5">
        <f>SUM(I259:M259)</f>
        <v>2672425</v>
      </c>
    </row>
    <row r="260" spans="1:14" outlineLevel="3" x14ac:dyDescent="0.25">
      <c r="A260" s="3">
        <v>2231.2840000000001</v>
      </c>
      <c r="B260" s="24" t="s">
        <v>665</v>
      </c>
      <c r="C260" s="3" t="s">
        <v>666</v>
      </c>
      <c r="D260" s="7">
        <v>3960</v>
      </c>
      <c r="E260" s="36">
        <v>2207</v>
      </c>
      <c r="F260" s="7">
        <v>6559</v>
      </c>
      <c r="G260" s="4" t="s">
        <v>1251</v>
      </c>
      <c r="H260" s="4" t="s">
        <v>1252</v>
      </c>
      <c r="I260" s="5">
        <v>160000</v>
      </c>
      <c r="J260" s="5">
        <v>150000</v>
      </c>
      <c r="K260" s="5">
        <v>26250</v>
      </c>
      <c r="L260" s="5">
        <v>0</v>
      </c>
      <c r="M260" s="5">
        <v>0</v>
      </c>
      <c r="N260" s="5">
        <f>SUM(I260:M260)</f>
        <v>336250</v>
      </c>
    </row>
    <row r="261" spans="1:14" outlineLevel="3" x14ac:dyDescent="0.25">
      <c r="A261" s="3">
        <v>2231.2849999999999</v>
      </c>
      <c r="B261" s="24" t="s">
        <v>667</v>
      </c>
      <c r="C261" s="3" t="s">
        <v>668</v>
      </c>
      <c r="D261" s="7">
        <v>3960</v>
      </c>
      <c r="E261" s="36">
        <v>2207</v>
      </c>
      <c r="F261" s="7">
        <v>6561</v>
      </c>
      <c r="G261" s="4" t="s">
        <v>1251</v>
      </c>
      <c r="H261" s="4" t="s">
        <v>1252</v>
      </c>
      <c r="I261" s="5">
        <v>177754</v>
      </c>
      <c r="J261" s="5">
        <v>597462</v>
      </c>
      <c r="K261" s="5">
        <v>1123423</v>
      </c>
      <c r="L261" s="5">
        <v>159190</v>
      </c>
      <c r="M261" s="5">
        <v>0</v>
      </c>
      <c r="N261" s="5">
        <f>SUM(I261:M261)</f>
        <v>2057829</v>
      </c>
    </row>
    <row r="262" spans="1:14" outlineLevel="3" x14ac:dyDescent="0.25">
      <c r="A262" s="3">
        <v>2231.2869999999998</v>
      </c>
      <c r="B262" s="24" t="s">
        <v>669</v>
      </c>
      <c r="C262" s="3" t="s">
        <v>670</v>
      </c>
      <c r="D262" s="7">
        <v>3960</v>
      </c>
      <c r="E262" s="36">
        <v>2207</v>
      </c>
      <c r="F262" s="7">
        <v>6567</v>
      </c>
      <c r="G262" s="4" t="s">
        <v>1251</v>
      </c>
      <c r="H262" s="4" t="s">
        <v>1252</v>
      </c>
      <c r="I262" s="5">
        <v>10000</v>
      </c>
      <c r="J262" s="5">
        <v>200000</v>
      </c>
      <c r="K262" s="5">
        <v>0</v>
      </c>
      <c r="L262" s="5">
        <v>0</v>
      </c>
      <c r="M262" s="5">
        <v>0</v>
      </c>
      <c r="N262" s="5">
        <f>SUM(I262:M262)</f>
        <v>210000</v>
      </c>
    </row>
    <row r="263" spans="1:14" outlineLevel="3" x14ac:dyDescent="0.25">
      <c r="A263" s="3">
        <v>2231.288</v>
      </c>
      <c r="B263" s="24" t="s">
        <v>671</v>
      </c>
      <c r="C263" s="3" t="s">
        <v>672</v>
      </c>
      <c r="D263" s="7">
        <v>3960</v>
      </c>
      <c r="E263" s="36">
        <v>2207</v>
      </c>
      <c r="F263" s="7">
        <v>6568</v>
      </c>
      <c r="G263" s="4" t="s">
        <v>1251</v>
      </c>
      <c r="H263" s="4" t="s">
        <v>1252</v>
      </c>
      <c r="I263" s="5">
        <v>15000</v>
      </c>
      <c r="J263" s="5">
        <v>200000</v>
      </c>
      <c r="K263" s="5">
        <v>0</v>
      </c>
      <c r="L263" s="5">
        <v>0</v>
      </c>
      <c r="M263" s="5">
        <v>0</v>
      </c>
      <c r="N263" s="5">
        <f>SUM(I263:M263)</f>
        <v>215000</v>
      </c>
    </row>
    <row r="264" spans="1:14" outlineLevel="3" x14ac:dyDescent="0.25">
      <c r="A264" s="3">
        <v>2231.2979999999998</v>
      </c>
      <c r="B264" s="24" t="s">
        <v>673</v>
      </c>
      <c r="C264" s="3" t="s">
        <v>674</v>
      </c>
      <c r="D264" s="7">
        <v>3960</v>
      </c>
      <c r="E264" s="36">
        <v>2207</v>
      </c>
      <c r="F264" s="7">
        <v>8021</v>
      </c>
      <c r="G264" s="4" t="s">
        <v>1251</v>
      </c>
      <c r="H264" s="4" t="s">
        <v>1252</v>
      </c>
      <c r="I264" s="5">
        <v>150229</v>
      </c>
      <c r="J264" s="5">
        <v>343248</v>
      </c>
      <c r="K264" s="5">
        <v>1038587</v>
      </c>
      <c r="L264" s="5">
        <v>733875</v>
      </c>
      <c r="M264" s="5">
        <v>0</v>
      </c>
      <c r="N264" s="5">
        <f>SUM(I264:M264)</f>
        <v>2265939</v>
      </c>
    </row>
    <row r="265" spans="1:14" outlineLevel="3" x14ac:dyDescent="0.25">
      <c r="A265" s="3">
        <v>2231.3020000000001</v>
      </c>
      <c r="B265" s="24" t="s">
        <v>675</v>
      </c>
      <c r="C265" s="3" t="s">
        <v>676</v>
      </c>
      <c r="D265" s="7">
        <v>3960</v>
      </c>
      <c r="E265" s="36">
        <v>2207</v>
      </c>
      <c r="F265" s="7">
        <v>6599</v>
      </c>
      <c r="G265" s="4" t="s">
        <v>1251</v>
      </c>
      <c r="H265" s="4" t="s">
        <v>1252</v>
      </c>
      <c r="I265" s="5">
        <v>139300</v>
      </c>
      <c r="J265" s="5">
        <v>139300</v>
      </c>
      <c r="K265" s="5">
        <v>3500</v>
      </c>
      <c r="L265" s="5">
        <v>0</v>
      </c>
      <c r="M265" s="5">
        <v>0</v>
      </c>
      <c r="N265" s="5">
        <f>SUM(I265:M265)</f>
        <v>282100</v>
      </c>
    </row>
    <row r="266" spans="1:14" outlineLevel="3" x14ac:dyDescent="0.25">
      <c r="A266" s="3">
        <v>2231.3029999999999</v>
      </c>
      <c r="B266" s="24" t="s">
        <v>677</v>
      </c>
      <c r="C266" s="3" t="s">
        <v>678</v>
      </c>
      <c r="D266" s="7">
        <v>3960</v>
      </c>
      <c r="E266" s="36">
        <v>2207</v>
      </c>
      <c r="F266" s="7">
        <v>6600</v>
      </c>
      <c r="G266" s="4" t="s">
        <v>1251</v>
      </c>
      <c r="H266" s="4" t="s">
        <v>1252</v>
      </c>
      <c r="I266" s="5">
        <v>45000</v>
      </c>
      <c r="J266" s="5">
        <v>45000</v>
      </c>
      <c r="K266" s="5">
        <v>0</v>
      </c>
      <c r="L266" s="5">
        <v>0</v>
      </c>
      <c r="M266" s="5">
        <v>0</v>
      </c>
      <c r="N266" s="5">
        <f>SUM(I266:M266)</f>
        <v>90000</v>
      </c>
    </row>
    <row r="267" spans="1:14" outlineLevel="3" x14ac:dyDescent="0.25">
      <c r="A267" s="3">
        <v>2231.3040000000001</v>
      </c>
      <c r="B267" s="24" t="s">
        <v>679</v>
      </c>
      <c r="C267" s="3" t="s">
        <v>680</v>
      </c>
      <c r="D267" s="7">
        <v>3960</v>
      </c>
      <c r="E267" s="36">
        <v>2207</v>
      </c>
      <c r="F267" s="7">
        <v>6601</v>
      </c>
      <c r="G267" s="4" t="s">
        <v>1251</v>
      </c>
      <c r="H267" s="4" t="s">
        <v>1252</v>
      </c>
      <c r="I267" s="5">
        <v>180000</v>
      </c>
      <c r="J267" s="5">
        <v>180000</v>
      </c>
      <c r="K267" s="5">
        <v>0</v>
      </c>
      <c r="L267" s="5">
        <v>0</v>
      </c>
      <c r="M267" s="5">
        <v>0</v>
      </c>
      <c r="N267" s="5">
        <f>SUM(I267:M267)</f>
        <v>360000</v>
      </c>
    </row>
    <row r="268" spans="1:14" outlineLevel="3" x14ac:dyDescent="0.25">
      <c r="A268" s="3">
        <v>2231.3130000000001</v>
      </c>
      <c r="B268" s="24" t="s">
        <v>681</v>
      </c>
      <c r="C268" s="3" t="s">
        <v>682</v>
      </c>
      <c r="D268" s="7" t="s">
        <v>19</v>
      </c>
      <c r="E268" s="36">
        <v>2207</v>
      </c>
      <c r="F268" s="7" t="s">
        <v>683</v>
      </c>
      <c r="G268" s="4" t="s">
        <v>1251</v>
      </c>
      <c r="H268" s="4" t="s">
        <v>1252</v>
      </c>
      <c r="I268" s="5">
        <v>425000</v>
      </c>
      <c r="J268" s="5">
        <v>950000</v>
      </c>
      <c r="K268" s="5">
        <v>50000</v>
      </c>
      <c r="L268" s="5">
        <v>0</v>
      </c>
      <c r="M268" s="5">
        <v>0</v>
      </c>
      <c r="N268" s="5">
        <f>SUM(I268:M268)</f>
        <v>1425000</v>
      </c>
    </row>
    <row r="269" spans="1:14" outlineLevel="3" x14ac:dyDescent="0.25">
      <c r="A269" s="3">
        <v>3212.14</v>
      </c>
      <c r="B269" s="24" t="s">
        <v>381</v>
      </c>
      <c r="C269" s="3" t="s">
        <v>684</v>
      </c>
      <c r="D269" s="7">
        <v>3960</v>
      </c>
      <c r="E269" s="36">
        <v>2207</v>
      </c>
      <c r="F269" s="7">
        <v>6563</v>
      </c>
      <c r="G269" s="4" t="s">
        <v>1251</v>
      </c>
      <c r="H269" s="4" t="s">
        <v>1252</v>
      </c>
      <c r="I269" s="5">
        <v>20000</v>
      </c>
      <c r="J269" s="5">
        <v>0</v>
      </c>
      <c r="K269" s="5">
        <v>0</v>
      </c>
      <c r="L269" s="5">
        <v>0</v>
      </c>
      <c r="M269" s="5">
        <v>0</v>
      </c>
      <c r="N269" s="5">
        <f>SUM(I269:M269)</f>
        <v>20000</v>
      </c>
    </row>
    <row r="270" spans="1:14" outlineLevel="3" x14ac:dyDescent="0.25">
      <c r="A270" s="3">
        <v>3212.14</v>
      </c>
      <c r="B270" s="24" t="s">
        <v>381</v>
      </c>
      <c r="C270" s="3" t="s">
        <v>685</v>
      </c>
      <c r="D270" s="7">
        <v>3960</v>
      </c>
      <c r="E270" s="36">
        <v>2207</v>
      </c>
      <c r="F270" s="7">
        <v>6565</v>
      </c>
      <c r="G270" s="4" t="s">
        <v>1251</v>
      </c>
      <c r="H270" s="4" t="s">
        <v>1252</v>
      </c>
      <c r="I270" s="5">
        <v>20000</v>
      </c>
      <c r="J270" s="5">
        <v>0</v>
      </c>
      <c r="K270" s="5">
        <v>0</v>
      </c>
      <c r="L270" s="5">
        <v>0</v>
      </c>
      <c r="M270" s="5">
        <v>0</v>
      </c>
      <c r="N270" s="5">
        <f>SUM(I270:M270)</f>
        <v>20000</v>
      </c>
    </row>
    <row r="271" spans="1:14" outlineLevel="3" x14ac:dyDescent="0.25">
      <c r="A271" s="3">
        <v>3212.1410000000001</v>
      </c>
      <c r="B271" s="24" t="s">
        <v>686</v>
      </c>
      <c r="C271" s="3" t="s">
        <v>687</v>
      </c>
      <c r="D271" s="7">
        <v>3960</v>
      </c>
      <c r="E271" s="36">
        <v>2207</v>
      </c>
      <c r="F271" s="7">
        <v>6514</v>
      </c>
      <c r="G271" s="4" t="s">
        <v>1251</v>
      </c>
      <c r="H271" s="4" t="s">
        <v>1252</v>
      </c>
      <c r="I271" s="5">
        <v>50000</v>
      </c>
      <c r="J271" s="5">
        <v>0</v>
      </c>
      <c r="K271" s="5">
        <v>0</v>
      </c>
      <c r="L271" s="5">
        <v>0</v>
      </c>
      <c r="M271" s="5">
        <v>0</v>
      </c>
      <c r="N271" s="5">
        <f>SUM(I271:M271)</f>
        <v>50000</v>
      </c>
    </row>
    <row r="272" spans="1:14" outlineLevel="3" x14ac:dyDescent="0.25">
      <c r="A272" s="3">
        <v>3212.1529999999998</v>
      </c>
      <c r="B272" s="24" t="s">
        <v>688</v>
      </c>
      <c r="C272" s="3" t="s">
        <v>689</v>
      </c>
      <c r="D272" s="7">
        <v>3960</v>
      </c>
      <c r="E272" s="36">
        <v>2207</v>
      </c>
      <c r="F272" s="7">
        <v>6629</v>
      </c>
      <c r="G272" s="4" t="s">
        <v>1251</v>
      </c>
      <c r="H272" s="4" t="s">
        <v>1252</v>
      </c>
      <c r="I272" s="5">
        <v>20000</v>
      </c>
      <c r="J272" s="5">
        <v>1500000</v>
      </c>
      <c r="K272" s="5">
        <v>975000</v>
      </c>
      <c r="L272" s="5">
        <v>0</v>
      </c>
      <c r="M272" s="5">
        <v>0</v>
      </c>
      <c r="N272" s="5">
        <f>SUM(I272:M272)</f>
        <v>2495000</v>
      </c>
    </row>
    <row r="273" spans="1:14" outlineLevel="3" x14ac:dyDescent="0.25">
      <c r="A273" s="3">
        <v>3212.154</v>
      </c>
      <c r="B273" s="24" t="s">
        <v>690</v>
      </c>
      <c r="C273" s="3" t="s">
        <v>691</v>
      </c>
      <c r="D273" s="7">
        <v>3960</v>
      </c>
      <c r="E273" s="36">
        <v>2207</v>
      </c>
      <c r="F273" s="7">
        <v>6630</v>
      </c>
      <c r="G273" s="4" t="s">
        <v>1251</v>
      </c>
      <c r="H273" s="4" t="s">
        <v>1252</v>
      </c>
      <c r="I273" s="5">
        <v>15000</v>
      </c>
      <c r="J273" s="5">
        <v>140000</v>
      </c>
      <c r="K273" s="5">
        <v>1100000</v>
      </c>
      <c r="L273" s="5">
        <v>55000</v>
      </c>
      <c r="M273" s="5">
        <v>0</v>
      </c>
      <c r="N273" s="5">
        <f>SUM(I273:M273)</f>
        <v>1310000</v>
      </c>
    </row>
    <row r="274" spans="1:14" outlineLevel="3" x14ac:dyDescent="0.25">
      <c r="A274" s="3">
        <v>3212.1550000000002</v>
      </c>
      <c r="B274" s="24" t="s">
        <v>692</v>
      </c>
      <c r="C274" s="3" t="s">
        <v>693</v>
      </c>
      <c r="D274" s="7">
        <v>3960</v>
      </c>
      <c r="E274" s="36">
        <v>2207</v>
      </c>
      <c r="F274" s="7">
        <v>6632</v>
      </c>
      <c r="G274" s="4" t="s">
        <v>1251</v>
      </c>
      <c r="H274" s="4" t="s">
        <v>1252</v>
      </c>
      <c r="I274" s="5">
        <v>370000</v>
      </c>
      <c r="J274" s="5">
        <v>275000</v>
      </c>
      <c r="K274" s="5">
        <v>145000</v>
      </c>
      <c r="L274" s="5">
        <v>0</v>
      </c>
      <c r="M274" s="5">
        <v>0</v>
      </c>
      <c r="N274" s="5">
        <f>SUM(I274:M274)</f>
        <v>790000</v>
      </c>
    </row>
    <row r="275" spans="1:14" outlineLevel="3" x14ac:dyDescent="0.25">
      <c r="A275" s="3">
        <v>3212.1570000000002</v>
      </c>
      <c r="B275" s="24" t="s">
        <v>694</v>
      </c>
      <c r="C275" s="3" t="s">
        <v>695</v>
      </c>
      <c r="D275" s="7">
        <v>3960</v>
      </c>
      <c r="E275" s="36">
        <v>2207</v>
      </c>
      <c r="F275" s="7">
        <v>6634</v>
      </c>
      <c r="G275" s="4" t="s">
        <v>1251</v>
      </c>
      <c r="H275" s="4" t="s">
        <v>1252</v>
      </c>
      <c r="I275" s="5">
        <v>135000</v>
      </c>
      <c r="J275" s="5">
        <v>85000</v>
      </c>
      <c r="K275" s="5">
        <v>75000</v>
      </c>
      <c r="L275" s="5">
        <v>0</v>
      </c>
      <c r="M275" s="5">
        <v>0</v>
      </c>
      <c r="N275" s="5">
        <f>SUM(I275:M275)</f>
        <v>295000</v>
      </c>
    </row>
    <row r="276" spans="1:14" outlineLevel="3" x14ac:dyDescent="0.25">
      <c r="A276" s="3">
        <v>3212.1619999999998</v>
      </c>
      <c r="B276" s="24" t="s">
        <v>696</v>
      </c>
      <c r="C276" s="3" t="s">
        <v>697</v>
      </c>
      <c r="D276" s="7">
        <v>3960</v>
      </c>
      <c r="E276" s="36">
        <v>2207</v>
      </c>
      <c r="F276" s="7">
        <v>6642</v>
      </c>
      <c r="G276" s="4" t="s">
        <v>1251</v>
      </c>
      <c r="H276" s="4" t="s">
        <v>1252</v>
      </c>
      <c r="I276" s="5">
        <v>165000</v>
      </c>
      <c r="J276" s="5">
        <v>1100000</v>
      </c>
      <c r="K276" s="5">
        <v>155000</v>
      </c>
      <c r="L276" s="5">
        <v>0</v>
      </c>
      <c r="M276" s="5">
        <v>0</v>
      </c>
      <c r="N276" s="5">
        <f>SUM(I276:M276)</f>
        <v>1420000</v>
      </c>
    </row>
    <row r="277" spans="1:14" outlineLevel="3" x14ac:dyDescent="0.25">
      <c r="A277" s="3">
        <v>5309.0060000000003</v>
      </c>
      <c r="B277" s="24" t="s">
        <v>698</v>
      </c>
      <c r="C277" s="3" t="s">
        <v>699</v>
      </c>
      <c r="D277" s="7">
        <v>3960</v>
      </c>
      <c r="E277" s="36">
        <v>2207</v>
      </c>
      <c r="F277" s="7">
        <v>6550</v>
      </c>
      <c r="G277" s="4" t="s">
        <v>1251</v>
      </c>
      <c r="H277" s="4" t="s">
        <v>1252</v>
      </c>
      <c r="I277" s="5">
        <v>1170000</v>
      </c>
      <c r="J277" s="5">
        <v>1170000</v>
      </c>
      <c r="K277" s="5">
        <v>1170000</v>
      </c>
      <c r="L277" s="5">
        <v>0</v>
      </c>
      <c r="M277" s="5">
        <v>0</v>
      </c>
      <c r="N277" s="5">
        <f>SUM(I277:M277)</f>
        <v>3510000</v>
      </c>
    </row>
    <row r="278" spans="1:14" outlineLevel="3" x14ac:dyDescent="0.25">
      <c r="A278" s="3">
        <v>5335.0079999999998</v>
      </c>
      <c r="B278" s="24" t="s">
        <v>700</v>
      </c>
      <c r="C278" s="3" t="s">
        <v>701</v>
      </c>
      <c r="D278" s="7">
        <v>3960</v>
      </c>
      <c r="E278" s="36">
        <v>2207</v>
      </c>
      <c r="F278" s="7">
        <v>6533</v>
      </c>
      <c r="G278" s="4" t="s">
        <v>1251</v>
      </c>
      <c r="H278" s="4" t="s">
        <v>1252</v>
      </c>
      <c r="I278" s="5">
        <v>2500000</v>
      </c>
      <c r="J278" s="5">
        <v>6500000</v>
      </c>
      <c r="K278" s="5">
        <v>6500000</v>
      </c>
      <c r="L278" s="5">
        <v>1250000</v>
      </c>
      <c r="M278" s="5">
        <v>0</v>
      </c>
      <c r="N278" s="5">
        <f>SUM(I278:M278)</f>
        <v>16750000</v>
      </c>
    </row>
    <row r="279" spans="1:14" outlineLevel="3" x14ac:dyDescent="0.25">
      <c r="A279" s="3">
        <v>5335.0159999999996</v>
      </c>
      <c r="B279" s="24" t="s">
        <v>702</v>
      </c>
      <c r="C279" s="3" t="s">
        <v>703</v>
      </c>
      <c r="D279" s="7">
        <v>3960</v>
      </c>
      <c r="E279" s="36">
        <v>2207</v>
      </c>
      <c r="F279" s="7">
        <v>6575</v>
      </c>
      <c r="G279" s="4" t="s">
        <v>1251</v>
      </c>
      <c r="H279" s="4" t="s">
        <v>1252</v>
      </c>
      <c r="I279" s="5">
        <v>4200000</v>
      </c>
      <c r="J279" s="5">
        <v>3150000</v>
      </c>
      <c r="K279" s="5">
        <v>4450000</v>
      </c>
      <c r="L279" s="5">
        <v>3200000</v>
      </c>
      <c r="M279" s="5">
        <v>4500000</v>
      </c>
      <c r="N279" s="5">
        <f>SUM(I279:M279)</f>
        <v>19500000</v>
      </c>
    </row>
    <row r="280" spans="1:14" outlineLevel="3" x14ac:dyDescent="0.25">
      <c r="A280" s="3">
        <v>5335.027</v>
      </c>
      <c r="B280" s="24" t="s">
        <v>704</v>
      </c>
      <c r="C280" s="3" t="s">
        <v>705</v>
      </c>
      <c r="D280" s="7">
        <v>3960</v>
      </c>
      <c r="E280" s="36">
        <v>2207</v>
      </c>
      <c r="F280" s="7">
        <v>6418</v>
      </c>
      <c r="G280" s="4" t="s">
        <v>1251</v>
      </c>
      <c r="H280" s="4" t="s">
        <v>1252</v>
      </c>
      <c r="I280" s="5">
        <v>560000</v>
      </c>
      <c r="J280" s="5">
        <v>1181103</v>
      </c>
      <c r="K280" s="5">
        <v>0</v>
      </c>
      <c r="L280" s="5">
        <v>0</v>
      </c>
      <c r="M280" s="5">
        <v>0</v>
      </c>
      <c r="N280" s="5">
        <f>SUM(I280:M280)</f>
        <v>1741103</v>
      </c>
    </row>
    <row r="281" spans="1:14" outlineLevel="3" x14ac:dyDescent="0.25">
      <c r="A281" s="3">
        <v>5335.0609999999997</v>
      </c>
      <c r="B281" s="24" t="s">
        <v>706</v>
      </c>
      <c r="C281" s="3" t="s">
        <v>707</v>
      </c>
      <c r="D281" s="7" t="s">
        <v>19</v>
      </c>
      <c r="E281" s="36">
        <v>2207</v>
      </c>
      <c r="F281" s="7" t="s">
        <v>708</v>
      </c>
      <c r="G281" s="4" t="s">
        <v>1251</v>
      </c>
      <c r="H281" s="4" t="s">
        <v>1252</v>
      </c>
      <c r="I281" s="5">
        <v>0</v>
      </c>
      <c r="J281" s="5">
        <v>0</v>
      </c>
      <c r="K281" s="5">
        <v>0</v>
      </c>
      <c r="L281" s="5">
        <v>500000</v>
      </c>
      <c r="M281" s="5">
        <v>1000000</v>
      </c>
      <c r="N281" s="5">
        <f>SUM(I281:M281)</f>
        <v>1500000</v>
      </c>
    </row>
    <row r="282" spans="1:14" outlineLevel="3" x14ac:dyDescent="0.25">
      <c r="A282" s="3">
        <v>5335.0649999999996</v>
      </c>
      <c r="B282" s="24" t="s">
        <v>709</v>
      </c>
      <c r="C282" s="3" t="s">
        <v>710</v>
      </c>
      <c r="D282" s="7">
        <v>3960</v>
      </c>
      <c r="E282" s="36">
        <v>2207</v>
      </c>
      <c r="F282" s="7">
        <v>8010</v>
      </c>
      <c r="G282" s="4" t="s">
        <v>1251</v>
      </c>
      <c r="H282" s="4" t="s">
        <v>1252</v>
      </c>
      <c r="I282" s="5">
        <v>200000</v>
      </c>
      <c r="J282" s="5">
        <v>100000</v>
      </c>
      <c r="K282" s="5">
        <v>0</v>
      </c>
      <c r="L282" s="5">
        <v>0</v>
      </c>
      <c r="M282" s="5">
        <v>0</v>
      </c>
      <c r="N282" s="5">
        <f>SUM(I282:M282)</f>
        <v>300000</v>
      </c>
    </row>
    <row r="283" spans="1:14" outlineLevel="3" x14ac:dyDescent="0.25">
      <c r="A283" s="3">
        <v>5335.07</v>
      </c>
      <c r="B283" s="24" t="s">
        <v>711</v>
      </c>
      <c r="C283" s="3" t="s">
        <v>712</v>
      </c>
      <c r="D283" s="7">
        <v>3960</v>
      </c>
      <c r="E283" s="36">
        <v>2207</v>
      </c>
      <c r="F283" s="7">
        <v>6639</v>
      </c>
      <c r="G283" s="4" t="s">
        <v>1251</v>
      </c>
      <c r="H283" s="4" t="s">
        <v>1252</v>
      </c>
      <c r="I283" s="5">
        <v>3400000</v>
      </c>
      <c r="J283" s="5">
        <v>1479000</v>
      </c>
      <c r="K283" s="5">
        <v>250000</v>
      </c>
      <c r="L283" s="5">
        <v>0</v>
      </c>
      <c r="M283" s="5">
        <v>0</v>
      </c>
      <c r="N283" s="5">
        <f>SUM(I283:M283)</f>
        <v>5129000</v>
      </c>
    </row>
    <row r="284" spans="1:14" outlineLevel="3" x14ac:dyDescent="0.25">
      <c r="A284" s="3">
        <v>5335.0749999999998</v>
      </c>
      <c r="B284" s="24" t="s">
        <v>713</v>
      </c>
      <c r="C284" s="3" t="s">
        <v>714</v>
      </c>
      <c r="D284" s="7">
        <v>3960</v>
      </c>
      <c r="E284" s="36">
        <v>2207</v>
      </c>
      <c r="F284" s="7">
        <v>6661</v>
      </c>
      <c r="G284" s="4" t="s">
        <v>1251</v>
      </c>
      <c r="H284" s="4" t="s">
        <v>1252</v>
      </c>
      <c r="I284" s="5">
        <v>1420000</v>
      </c>
      <c r="J284" s="5">
        <v>3310000</v>
      </c>
      <c r="K284" s="5">
        <v>0</v>
      </c>
      <c r="L284" s="5">
        <v>0</v>
      </c>
      <c r="M284" s="5">
        <v>0</v>
      </c>
      <c r="N284" s="5">
        <f>SUM(I284:M284)</f>
        <v>4730000</v>
      </c>
    </row>
    <row r="285" spans="1:14" outlineLevel="3" x14ac:dyDescent="0.25">
      <c r="A285" s="3">
        <v>6319.0069999999996</v>
      </c>
      <c r="B285" s="24" t="s">
        <v>65</v>
      </c>
      <c r="C285" s="3" t="s">
        <v>715</v>
      </c>
      <c r="D285" s="7">
        <v>3960</v>
      </c>
      <c r="E285" s="36">
        <v>2207</v>
      </c>
      <c r="F285" s="7">
        <v>6555</v>
      </c>
      <c r="G285" s="4" t="s">
        <v>1251</v>
      </c>
      <c r="H285" s="4" t="s">
        <v>1252</v>
      </c>
      <c r="I285" s="5">
        <v>0</v>
      </c>
      <c r="J285" s="5">
        <v>100000</v>
      </c>
      <c r="K285" s="5">
        <v>100000</v>
      </c>
      <c r="L285" s="5">
        <v>0</v>
      </c>
      <c r="M285" s="5">
        <v>0</v>
      </c>
      <c r="N285" s="5">
        <f>SUM(I285:M285)</f>
        <v>200000</v>
      </c>
    </row>
    <row r="286" spans="1:14" outlineLevel="3" x14ac:dyDescent="0.25">
      <c r="A286" s="3">
        <v>6683.0230000000001</v>
      </c>
      <c r="B286" s="24" t="s">
        <v>716</v>
      </c>
      <c r="C286" s="3" t="s">
        <v>717</v>
      </c>
      <c r="D286" s="7" t="s">
        <v>19</v>
      </c>
      <c r="E286" s="36">
        <v>2207</v>
      </c>
      <c r="F286" s="7" t="s">
        <v>718</v>
      </c>
      <c r="G286" s="4" t="s">
        <v>1251</v>
      </c>
      <c r="H286" s="4" t="s">
        <v>1252</v>
      </c>
      <c r="I286" s="5">
        <v>0</v>
      </c>
      <c r="J286" s="5">
        <v>0</v>
      </c>
      <c r="K286" s="5">
        <v>0</v>
      </c>
      <c r="L286" s="5">
        <v>0</v>
      </c>
      <c r="M286" s="5">
        <v>350000</v>
      </c>
      <c r="N286" s="5">
        <f>SUM(I286:M286)</f>
        <v>350000</v>
      </c>
    </row>
    <row r="287" spans="1:14" outlineLevel="3" x14ac:dyDescent="0.25">
      <c r="A287" s="3">
        <v>6935.0219999999999</v>
      </c>
      <c r="B287" s="24" t="s">
        <v>720</v>
      </c>
      <c r="C287" s="3" t="s">
        <v>721</v>
      </c>
      <c r="D287" s="7">
        <v>3960</v>
      </c>
      <c r="E287" s="36">
        <v>2207</v>
      </c>
      <c r="F287" s="7">
        <v>7249</v>
      </c>
      <c r="G287" s="4" t="s">
        <v>1251</v>
      </c>
      <c r="H287" s="4" t="s">
        <v>1252</v>
      </c>
      <c r="I287" s="5">
        <v>1580000</v>
      </c>
      <c r="J287" s="5">
        <v>3150000</v>
      </c>
      <c r="K287" s="5">
        <v>10000</v>
      </c>
      <c r="L287" s="5">
        <v>0</v>
      </c>
      <c r="M287" s="5">
        <v>0</v>
      </c>
      <c r="N287" s="5">
        <f>SUM(I287:M287)</f>
        <v>4740000</v>
      </c>
    </row>
    <row r="288" spans="1:14" outlineLevel="3" x14ac:dyDescent="0.25">
      <c r="A288" s="3">
        <v>6935.0320000000002</v>
      </c>
      <c r="B288" s="24" t="s">
        <v>722</v>
      </c>
      <c r="C288" s="3" t="s">
        <v>723</v>
      </c>
      <c r="D288" s="7">
        <v>3960</v>
      </c>
      <c r="E288" s="36">
        <v>2207</v>
      </c>
      <c r="F288" s="7">
        <v>6429</v>
      </c>
      <c r="G288" s="4" t="s">
        <v>1251</v>
      </c>
      <c r="H288" s="4" t="s">
        <v>1252</v>
      </c>
      <c r="I288" s="5">
        <v>6540</v>
      </c>
      <c r="J288" s="5">
        <v>3495</v>
      </c>
      <c r="K288" s="5">
        <v>0</v>
      </c>
      <c r="L288" s="5">
        <v>0</v>
      </c>
      <c r="M288" s="5">
        <v>0</v>
      </c>
      <c r="N288" s="5">
        <f>SUM(I288:M288)</f>
        <v>10035</v>
      </c>
    </row>
    <row r="289" spans="1:14" outlineLevel="3" x14ac:dyDescent="0.25">
      <c r="A289" s="3">
        <v>6935.0349999999999</v>
      </c>
      <c r="B289" s="24" t="s">
        <v>724</v>
      </c>
      <c r="C289" s="3" t="s">
        <v>725</v>
      </c>
      <c r="D289" s="7">
        <v>3960</v>
      </c>
      <c r="E289" s="36">
        <v>2207</v>
      </c>
      <c r="F289" s="7">
        <v>6665</v>
      </c>
      <c r="G289" s="4" t="s">
        <v>1251</v>
      </c>
      <c r="H289" s="4" t="s">
        <v>1252</v>
      </c>
      <c r="I289" s="5">
        <v>610000</v>
      </c>
      <c r="J289" s="5">
        <v>545000</v>
      </c>
      <c r="K289" s="5">
        <v>0</v>
      </c>
      <c r="L289" s="5">
        <v>0</v>
      </c>
      <c r="M289" s="5">
        <v>0</v>
      </c>
      <c r="N289" s="5">
        <f>SUM(I289:M289)</f>
        <v>1155000</v>
      </c>
    </row>
    <row r="290" spans="1:14" outlineLevel="3" x14ac:dyDescent="0.25">
      <c r="A290" s="3">
        <v>6935.0370000000003</v>
      </c>
      <c r="B290" s="24" t="s">
        <v>726</v>
      </c>
      <c r="C290" s="3" t="s">
        <v>727</v>
      </c>
      <c r="D290" s="7">
        <v>3960</v>
      </c>
      <c r="E290" s="36">
        <v>2207</v>
      </c>
      <c r="F290" s="7">
        <v>6480</v>
      </c>
      <c r="G290" s="4" t="s">
        <v>1251</v>
      </c>
      <c r="H290" s="4" t="s">
        <v>1252</v>
      </c>
      <c r="I290" s="5">
        <v>168660</v>
      </c>
      <c r="J290" s="5">
        <v>3285500</v>
      </c>
      <c r="K290" s="5">
        <v>1067500</v>
      </c>
      <c r="L290" s="5">
        <v>2000000</v>
      </c>
      <c r="M290" s="5">
        <v>0</v>
      </c>
      <c r="N290" s="5">
        <f>SUM(I290:M290)</f>
        <v>6521660</v>
      </c>
    </row>
    <row r="291" spans="1:14" outlineLevel="3" x14ac:dyDescent="0.25">
      <c r="A291" s="3">
        <v>6935.0389999999998</v>
      </c>
      <c r="B291" s="24" t="s">
        <v>728</v>
      </c>
      <c r="C291" s="3" t="s">
        <v>729</v>
      </c>
      <c r="D291" s="7">
        <v>3960</v>
      </c>
      <c r="E291" s="36">
        <v>2207</v>
      </c>
      <c r="F291" s="7">
        <v>6391</v>
      </c>
      <c r="G291" s="4" t="s">
        <v>1251</v>
      </c>
      <c r="H291" s="4" t="s">
        <v>1252</v>
      </c>
      <c r="I291" s="5">
        <v>115000</v>
      </c>
      <c r="J291" s="5">
        <v>50000</v>
      </c>
      <c r="K291" s="5">
        <v>0</v>
      </c>
      <c r="L291" s="5">
        <v>0</v>
      </c>
      <c r="M291" s="5">
        <v>0</v>
      </c>
      <c r="N291" s="5">
        <f>SUM(I291:M291)</f>
        <v>165000</v>
      </c>
    </row>
    <row r="292" spans="1:14" outlineLevel="3" x14ac:dyDescent="0.25">
      <c r="A292" s="3">
        <v>6935.0429999999997</v>
      </c>
      <c r="B292" s="24" t="s">
        <v>730</v>
      </c>
      <c r="C292" s="3" t="s">
        <v>731</v>
      </c>
      <c r="D292" s="7" t="s">
        <v>19</v>
      </c>
      <c r="E292" s="36">
        <v>2207</v>
      </c>
      <c r="F292" s="7" t="s">
        <v>732</v>
      </c>
      <c r="G292" s="4" t="s">
        <v>1251</v>
      </c>
      <c r="H292" s="4" t="s">
        <v>1252</v>
      </c>
      <c r="I292" s="5">
        <v>0</v>
      </c>
      <c r="J292" s="5">
        <v>500000</v>
      </c>
      <c r="K292" s="5">
        <v>500000</v>
      </c>
      <c r="L292" s="5">
        <v>500000</v>
      </c>
      <c r="M292" s="5">
        <v>2500000</v>
      </c>
      <c r="N292" s="5">
        <f>SUM(I292:M292)</f>
        <v>4000000</v>
      </c>
    </row>
    <row r="293" spans="1:14" outlineLevel="3" x14ac:dyDescent="0.25">
      <c r="A293" s="3">
        <v>6935.0469999999996</v>
      </c>
      <c r="B293" s="24" t="s">
        <v>733</v>
      </c>
      <c r="C293" s="3" t="s">
        <v>734</v>
      </c>
      <c r="D293" s="7">
        <v>3960</v>
      </c>
      <c r="E293" s="36">
        <v>2207</v>
      </c>
      <c r="F293" s="7">
        <v>6663</v>
      </c>
      <c r="G293" s="4" t="s">
        <v>1251</v>
      </c>
      <c r="H293" s="4" t="s">
        <v>1252</v>
      </c>
      <c r="I293" s="5">
        <v>700000</v>
      </c>
      <c r="J293" s="5">
        <v>1930000</v>
      </c>
      <c r="K293" s="5">
        <v>3600000</v>
      </c>
      <c r="L293" s="5">
        <v>10000</v>
      </c>
      <c r="M293" s="5">
        <v>0</v>
      </c>
      <c r="N293" s="5">
        <f>SUM(I293:M293)</f>
        <v>6240000</v>
      </c>
    </row>
    <row r="294" spans="1:14" outlineLevel="3" x14ac:dyDescent="0.25">
      <c r="A294" s="3">
        <v>6935.049</v>
      </c>
      <c r="B294" s="24" t="s">
        <v>735</v>
      </c>
      <c r="C294" s="3" t="s">
        <v>736</v>
      </c>
      <c r="D294" s="7">
        <v>3960</v>
      </c>
      <c r="E294" s="36">
        <v>2207</v>
      </c>
      <c r="F294" s="7">
        <v>6471</v>
      </c>
      <c r="G294" s="4" t="s">
        <v>1251</v>
      </c>
      <c r="H294" s="4" t="s">
        <v>1252</v>
      </c>
      <c r="I294" s="5">
        <v>545000</v>
      </c>
      <c r="J294" s="5">
        <v>100000</v>
      </c>
      <c r="K294" s="5">
        <v>0</v>
      </c>
      <c r="L294" s="5">
        <v>0</v>
      </c>
      <c r="M294" s="5">
        <v>0</v>
      </c>
      <c r="N294" s="5">
        <f>SUM(I294:M294)</f>
        <v>645000</v>
      </c>
    </row>
    <row r="295" spans="1:14" outlineLevel="3" x14ac:dyDescent="0.25">
      <c r="A295" s="3">
        <v>6935.0619999999999</v>
      </c>
      <c r="B295" s="24" t="s">
        <v>738</v>
      </c>
      <c r="C295" s="3" t="s">
        <v>739</v>
      </c>
      <c r="D295" s="7">
        <v>3960</v>
      </c>
      <c r="E295" s="36">
        <v>2207</v>
      </c>
      <c r="F295" s="7">
        <v>6623</v>
      </c>
      <c r="G295" s="4" t="s">
        <v>1251</v>
      </c>
      <c r="H295" s="4" t="s">
        <v>1252</v>
      </c>
      <c r="I295" s="5">
        <v>315000</v>
      </c>
      <c r="J295" s="5">
        <v>1252000</v>
      </c>
      <c r="K295" s="5">
        <v>475000</v>
      </c>
      <c r="L295" s="5">
        <v>5000</v>
      </c>
      <c r="M295" s="5">
        <v>0</v>
      </c>
      <c r="N295" s="5">
        <f>SUM(I295:M295)</f>
        <v>2047000</v>
      </c>
    </row>
    <row r="296" spans="1:14" outlineLevel="3" x14ac:dyDescent="0.25">
      <c r="A296" s="3">
        <v>6961.0020000000004</v>
      </c>
      <c r="B296" s="24" t="s">
        <v>743</v>
      </c>
      <c r="C296" s="3" t="s">
        <v>744</v>
      </c>
      <c r="D296" s="7">
        <v>3960</v>
      </c>
      <c r="E296" s="36">
        <v>2207</v>
      </c>
      <c r="F296" s="7">
        <v>7468</v>
      </c>
      <c r="G296" s="4" t="s">
        <v>1251</v>
      </c>
      <c r="H296" s="4" t="s">
        <v>1252</v>
      </c>
      <c r="I296" s="5">
        <v>20000</v>
      </c>
      <c r="J296" s="5">
        <v>0</v>
      </c>
      <c r="K296" s="5">
        <v>0</v>
      </c>
      <c r="L296" s="5">
        <v>0</v>
      </c>
      <c r="M296" s="5">
        <v>0</v>
      </c>
      <c r="N296" s="5">
        <f>SUM(I296:M296)</f>
        <v>20000</v>
      </c>
    </row>
    <row r="297" spans="1:14" outlineLevel="3" x14ac:dyDescent="0.25">
      <c r="A297" s="3">
        <v>9083.0059999999994</v>
      </c>
      <c r="B297" s="24" t="s">
        <v>745</v>
      </c>
      <c r="C297" s="3" t="s">
        <v>746</v>
      </c>
      <c r="D297" s="7">
        <v>3960</v>
      </c>
      <c r="E297" s="36">
        <v>2207</v>
      </c>
      <c r="F297" s="7">
        <v>8011</v>
      </c>
      <c r="G297" s="4" t="s">
        <v>1251</v>
      </c>
      <c r="H297" s="4" t="s">
        <v>1252</v>
      </c>
      <c r="I297" s="5">
        <v>124000</v>
      </c>
      <c r="J297" s="5">
        <v>0</v>
      </c>
      <c r="K297" s="5">
        <v>0</v>
      </c>
      <c r="L297" s="5">
        <v>0</v>
      </c>
      <c r="M297" s="5">
        <v>0</v>
      </c>
      <c r="N297" s="5">
        <f>SUM(I297:M297)</f>
        <v>124000</v>
      </c>
    </row>
    <row r="298" spans="1:14" s="22" customFormat="1" outlineLevel="2" x14ac:dyDescent="0.25">
      <c r="A298" s="18"/>
      <c r="B298" s="25"/>
      <c r="C298" s="18"/>
      <c r="D298" s="20"/>
      <c r="E298" s="37"/>
      <c r="F298" s="20"/>
      <c r="G298" s="19"/>
      <c r="H298" s="23" t="s">
        <v>1266</v>
      </c>
      <c r="I298" s="21">
        <f>SUBTOTAL(9,I232:I297)</f>
        <v>52043423</v>
      </c>
      <c r="J298" s="21">
        <f>SUBTOTAL(9,J232:J297)</f>
        <v>71706334</v>
      </c>
      <c r="K298" s="21">
        <f>SUBTOTAL(9,K232:K297)</f>
        <v>46883444</v>
      </c>
      <c r="L298" s="21">
        <f>SUBTOTAL(9,L232:L297)</f>
        <v>14903206</v>
      </c>
      <c r="M298" s="21">
        <f>SUBTOTAL(9,M232:M297)</f>
        <v>10409244</v>
      </c>
      <c r="N298" s="21">
        <f>SUBTOTAL(9,N232:N297)</f>
        <v>195945651</v>
      </c>
    </row>
    <row r="299" spans="1:14" outlineLevel="3" x14ac:dyDescent="0.25">
      <c r="A299" s="3">
        <v>6935.0569999999998</v>
      </c>
      <c r="B299" s="24" t="s">
        <v>737</v>
      </c>
      <c r="C299" s="3" t="s">
        <v>747</v>
      </c>
      <c r="D299" s="7">
        <v>3920</v>
      </c>
      <c r="E299" s="36">
        <v>2207</v>
      </c>
      <c r="F299" s="7">
        <v>6703</v>
      </c>
      <c r="G299" s="4" t="s">
        <v>1253</v>
      </c>
      <c r="H299" s="4" t="s">
        <v>1267</v>
      </c>
      <c r="I299" s="5">
        <v>1581000</v>
      </c>
      <c r="J299" s="5">
        <v>0</v>
      </c>
      <c r="K299" s="5">
        <v>0</v>
      </c>
      <c r="L299" s="5">
        <v>0</v>
      </c>
      <c r="M299" s="5">
        <v>0</v>
      </c>
      <c r="N299" s="5">
        <f>SUM(I299:M299)</f>
        <v>1581000</v>
      </c>
    </row>
    <row r="300" spans="1:14" outlineLevel="3" x14ac:dyDescent="0.25">
      <c r="A300" s="3">
        <v>6935.0569999999998</v>
      </c>
      <c r="B300" s="24" t="s">
        <v>737</v>
      </c>
      <c r="C300" s="3" t="s">
        <v>748</v>
      </c>
      <c r="D300" s="7" t="s">
        <v>19</v>
      </c>
      <c r="E300" s="36">
        <v>2207</v>
      </c>
      <c r="F300" s="7" t="s">
        <v>749</v>
      </c>
      <c r="G300" s="4" t="s">
        <v>1253</v>
      </c>
      <c r="H300" s="4" t="s">
        <v>1267</v>
      </c>
      <c r="I300" s="5">
        <v>56000</v>
      </c>
      <c r="J300" s="5">
        <v>5811200</v>
      </c>
      <c r="K300" s="5">
        <v>18066200</v>
      </c>
      <c r="L300" s="5">
        <v>18066200</v>
      </c>
      <c r="M300" s="5">
        <v>18066200</v>
      </c>
      <c r="N300" s="5">
        <f>SUM(I300:M300)</f>
        <v>60065800</v>
      </c>
    </row>
    <row r="301" spans="1:14" s="22" customFormat="1" outlineLevel="2" x14ac:dyDescent="0.25">
      <c r="A301" s="18"/>
      <c r="B301" s="25"/>
      <c r="C301" s="18"/>
      <c r="D301" s="20"/>
      <c r="E301" s="37"/>
      <c r="F301" s="20"/>
      <c r="G301" s="19"/>
      <c r="H301" s="23" t="s">
        <v>1268</v>
      </c>
      <c r="I301" s="21">
        <f>SUBTOTAL(9,I299:I300)</f>
        <v>1637000</v>
      </c>
      <c r="J301" s="21">
        <f>SUBTOTAL(9,J299:J300)</f>
        <v>5811200</v>
      </c>
      <c r="K301" s="21">
        <f>SUBTOTAL(9,K299:K300)</f>
        <v>18066200</v>
      </c>
      <c r="L301" s="21">
        <f>SUBTOTAL(9,L299:L300)</f>
        <v>18066200</v>
      </c>
      <c r="M301" s="21">
        <f>SUBTOTAL(9,M299:M300)</f>
        <v>18066200</v>
      </c>
      <c r="N301" s="21">
        <f>SUBTOTAL(9,N299:N300)</f>
        <v>61646800</v>
      </c>
    </row>
    <row r="302" spans="1:14" s="14" customFormat="1" outlineLevel="1" x14ac:dyDescent="0.25">
      <c r="A302" s="9"/>
      <c r="B302" s="26"/>
      <c r="C302" s="9"/>
      <c r="D302" s="12"/>
      <c r="E302" s="38" t="s">
        <v>1263</v>
      </c>
      <c r="F302" s="12"/>
      <c r="G302" s="11"/>
      <c r="H302" s="11"/>
      <c r="I302" s="13">
        <f>SUBTOTAL(9,I27:I300)</f>
        <v>82512462</v>
      </c>
      <c r="J302" s="13">
        <f>SUBTOTAL(9,J27:J300)</f>
        <v>114096391</v>
      </c>
      <c r="K302" s="13">
        <f>SUBTOTAL(9,K27:K300)</f>
        <v>95133324</v>
      </c>
      <c r="L302" s="13">
        <f>SUBTOTAL(9,L27:L300)</f>
        <v>58751918</v>
      </c>
      <c r="M302" s="13">
        <f>SUBTOTAL(9,M27:M300)</f>
        <v>46128625</v>
      </c>
      <c r="N302" s="13">
        <f>SUBTOTAL(9,N27:N300)</f>
        <v>396622720</v>
      </c>
    </row>
    <row r="303" spans="1:14" outlineLevel="3" x14ac:dyDescent="0.25">
      <c r="A303" s="3">
        <v>757.02800000000002</v>
      </c>
      <c r="B303" s="24" t="s">
        <v>67</v>
      </c>
      <c r="C303" s="3" t="s">
        <v>750</v>
      </c>
      <c r="D303" s="7">
        <v>4480</v>
      </c>
      <c r="E303" s="36">
        <v>2307</v>
      </c>
      <c r="F303" s="7">
        <v>4941</v>
      </c>
      <c r="G303" s="4" t="s">
        <v>1250</v>
      </c>
      <c r="H303" s="4" t="s">
        <v>1249</v>
      </c>
      <c r="I303" s="5">
        <v>300000</v>
      </c>
      <c r="J303" s="5">
        <v>0</v>
      </c>
      <c r="K303" s="5">
        <v>0</v>
      </c>
      <c r="L303" s="5">
        <v>0</v>
      </c>
      <c r="M303" s="5">
        <v>0</v>
      </c>
      <c r="N303" s="5">
        <f>SUM(I303:M303)</f>
        <v>300000</v>
      </c>
    </row>
    <row r="304" spans="1:14" outlineLevel="3" x14ac:dyDescent="0.25">
      <c r="A304" s="3">
        <v>757.029</v>
      </c>
      <c r="B304" s="24" t="s">
        <v>69</v>
      </c>
      <c r="C304" s="3" t="s">
        <v>751</v>
      </c>
      <c r="D304" s="7" t="s">
        <v>19</v>
      </c>
      <c r="E304" s="36">
        <v>2307</v>
      </c>
      <c r="F304" s="7" t="s">
        <v>27</v>
      </c>
      <c r="G304" s="4" t="s">
        <v>1250</v>
      </c>
      <c r="H304" s="4" t="s">
        <v>1249</v>
      </c>
      <c r="I304" s="5">
        <v>15000</v>
      </c>
      <c r="J304" s="5">
        <v>0</v>
      </c>
      <c r="K304" s="5">
        <v>0</v>
      </c>
      <c r="L304" s="5">
        <v>0</v>
      </c>
      <c r="M304" s="5">
        <v>25000</v>
      </c>
      <c r="N304" s="5">
        <f>SUM(I304:M304)</f>
        <v>40000</v>
      </c>
    </row>
    <row r="305" spans="1:14" outlineLevel="3" x14ac:dyDescent="0.25">
      <c r="A305" s="3">
        <v>757.03700000000003</v>
      </c>
      <c r="B305" s="24" t="s">
        <v>72</v>
      </c>
      <c r="C305" s="3" t="s">
        <v>752</v>
      </c>
      <c r="D305" s="7">
        <v>4480</v>
      </c>
      <c r="E305" s="36">
        <v>2307</v>
      </c>
      <c r="F305" s="7">
        <v>4782</v>
      </c>
      <c r="G305" s="4" t="s">
        <v>1250</v>
      </c>
      <c r="H305" s="4" t="s">
        <v>1249</v>
      </c>
      <c r="I305" s="5">
        <v>375921</v>
      </c>
      <c r="J305" s="5">
        <v>295000</v>
      </c>
      <c r="K305" s="5">
        <v>0</v>
      </c>
      <c r="L305" s="5">
        <v>0</v>
      </c>
      <c r="M305" s="5">
        <v>0</v>
      </c>
      <c r="N305" s="5">
        <f>SUM(I305:M305)</f>
        <v>670921</v>
      </c>
    </row>
    <row r="306" spans="1:14" outlineLevel="3" x14ac:dyDescent="0.25">
      <c r="A306" s="3">
        <v>757.04600000000005</v>
      </c>
      <c r="B306" s="24" t="s">
        <v>75</v>
      </c>
      <c r="C306" s="3" t="s">
        <v>753</v>
      </c>
      <c r="D306" s="7" t="s">
        <v>19</v>
      </c>
      <c r="E306" s="36">
        <v>2307</v>
      </c>
      <c r="F306" s="7" t="s">
        <v>754</v>
      </c>
      <c r="G306" s="4" t="s">
        <v>1250</v>
      </c>
      <c r="H306" s="4" t="s">
        <v>1249</v>
      </c>
      <c r="I306" s="5">
        <v>85000</v>
      </c>
      <c r="J306" s="5">
        <v>100000</v>
      </c>
      <c r="K306" s="5">
        <v>40000</v>
      </c>
      <c r="L306" s="5">
        <v>50000</v>
      </c>
      <c r="M306" s="5">
        <v>50000</v>
      </c>
      <c r="N306" s="5">
        <f>SUM(I306:M306)</f>
        <v>325000</v>
      </c>
    </row>
    <row r="307" spans="1:14" outlineLevel="3" x14ac:dyDescent="0.25">
      <c r="A307" s="3">
        <v>757.04700000000003</v>
      </c>
      <c r="B307" s="24" t="s">
        <v>78</v>
      </c>
      <c r="C307" s="3" t="s">
        <v>755</v>
      </c>
      <c r="D307" s="7" t="s">
        <v>19</v>
      </c>
      <c r="E307" s="36">
        <v>2307</v>
      </c>
      <c r="F307" s="7" t="s">
        <v>497</v>
      </c>
      <c r="G307" s="4" t="s">
        <v>1250</v>
      </c>
      <c r="H307" s="4" t="s">
        <v>1249</v>
      </c>
      <c r="I307" s="5">
        <v>125000</v>
      </c>
      <c r="J307" s="5">
        <v>0</v>
      </c>
      <c r="K307" s="5">
        <v>30000</v>
      </c>
      <c r="L307" s="5">
        <v>0</v>
      </c>
      <c r="M307" s="5">
        <v>0</v>
      </c>
      <c r="N307" s="5">
        <f>SUM(I307:M307)</f>
        <v>155000</v>
      </c>
    </row>
    <row r="308" spans="1:14" outlineLevel="3" x14ac:dyDescent="0.25">
      <c r="A308" s="3">
        <v>757.048</v>
      </c>
      <c r="B308" s="24" t="s">
        <v>81</v>
      </c>
      <c r="C308" s="3" t="s">
        <v>756</v>
      </c>
      <c r="D308" s="7" t="s">
        <v>19</v>
      </c>
      <c r="E308" s="36">
        <v>2307</v>
      </c>
      <c r="F308" s="7" t="s">
        <v>757</v>
      </c>
      <c r="G308" s="4" t="s">
        <v>1250</v>
      </c>
      <c r="H308" s="4" t="s">
        <v>1249</v>
      </c>
      <c r="I308" s="5">
        <v>125000</v>
      </c>
      <c r="J308" s="5">
        <v>25000</v>
      </c>
      <c r="K308" s="5">
        <v>75000</v>
      </c>
      <c r="L308" s="5">
        <v>125000</v>
      </c>
      <c r="M308" s="5">
        <v>25000</v>
      </c>
      <c r="N308" s="5">
        <f>SUM(I308:M308)</f>
        <v>375000</v>
      </c>
    </row>
    <row r="309" spans="1:14" outlineLevel="3" x14ac:dyDescent="0.25">
      <c r="A309" s="3">
        <v>757.04899999999998</v>
      </c>
      <c r="B309" s="24" t="s">
        <v>84</v>
      </c>
      <c r="C309" s="3" t="s">
        <v>758</v>
      </c>
      <c r="D309" s="7" t="s">
        <v>19</v>
      </c>
      <c r="E309" s="36">
        <v>2307</v>
      </c>
      <c r="F309" s="7" t="s">
        <v>453</v>
      </c>
      <c r="G309" s="4" t="s">
        <v>1250</v>
      </c>
      <c r="H309" s="4" t="s">
        <v>1249</v>
      </c>
      <c r="I309" s="5">
        <v>0</v>
      </c>
      <c r="J309" s="5">
        <v>0</v>
      </c>
      <c r="K309" s="5">
        <v>0</v>
      </c>
      <c r="L309" s="5">
        <v>0</v>
      </c>
      <c r="M309" s="5">
        <v>75000</v>
      </c>
      <c r="N309" s="5">
        <f>SUM(I309:M309)</f>
        <v>75000</v>
      </c>
    </row>
    <row r="310" spans="1:14" outlineLevel="3" x14ac:dyDescent="0.25">
      <c r="A310" s="3">
        <v>757.05</v>
      </c>
      <c r="B310" s="24" t="s">
        <v>87</v>
      </c>
      <c r="C310" s="3" t="s">
        <v>759</v>
      </c>
      <c r="D310" s="7" t="s">
        <v>19</v>
      </c>
      <c r="E310" s="36">
        <v>2307</v>
      </c>
      <c r="F310" s="7" t="s">
        <v>260</v>
      </c>
      <c r="G310" s="4" t="s">
        <v>1250</v>
      </c>
      <c r="H310" s="4" t="s">
        <v>1249</v>
      </c>
      <c r="I310" s="5">
        <v>40000</v>
      </c>
      <c r="J310" s="5">
        <v>0</v>
      </c>
      <c r="K310" s="5">
        <v>0</v>
      </c>
      <c r="L310" s="5">
        <v>0</v>
      </c>
      <c r="M310" s="5">
        <v>0</v>
      </c>
      <c r="N310" s="5">
        <f>SUM(I310:M310)</f>
        <v>40000</v>
      </c>
    </row>
    <row r="311" spans="1:14" outlineLevel="3" x14ac:dyDescent="0.25">
      <c r="A311" s="3">
        <v>757.05399999999997</v>
      </c>
      <c r="B311" s="24" t="s">
        <v>91</v>
      </c>
      <c r="C311" s="3" t="s">
        <v>760</v>
      </c>
      <c r="D311" s="7" t="s">
        <v>19</v>
      </c>
      <c r="E311" s="36">
        <v>2307</v>
      </c>
      <c r="F311" s="7" t="s">
        <v>503</v>
      </c>
      <c r="G311" s="4" t="s">
        <v>1250</v>
      </c>
      <c r="H311" s="4" t="s">
        <v>1249</v>
      </c>
      <c r="I311" s="5">
        <v>0</v>
      </c>
      <c r="J311" s="5">
        <v>60000</v>
      </c>
      <c r="K311" s="5">
        <v>0</v>
      </c>
      <c r="L311" s="5">
        <v>60000</v>
      </c>
      <c r="M311" s="5">
        <v>0</v>
      </c>
      <c r="N311" s="5">
        <f>SUM(I311:M311)</f>
        <v>120000</v>
      </c>
    </row>
    <row r="312" spans="1:14" outlineLevel="3" x14ac:dyDescent="0.25">
      <c r="A312" s="3">
        <v>757.05799999999999</v>
      </c>
      <c r="B312" s="24" t="s">
        <v>96</v>
      </c>
      <c r="C312" s="3" t="s">
        <v>761</v>
      </c>
      <c r="D312" s="7">
        <v>4480</v>
      </c>
      <c r="E312" s="36">
        <v>2307</v>
      </c>
      <c r="F312" s="7">
        <v>9143</v>
      </c>
      <c r="G312" s="4" t="s">
        <v>1250</v>
      </c>
      <c r="H312" s="4" t="s">
        <v>1249</v>
      </c>
      <c r="I312" s="5">
        <v>25000</v>
      </c>
      <c r="J312" s="5">
        <v>0</v>
      </c>
      <c r="K312" s="5">
        <v>0</v>
      </c>
      <c r="L312" s="5">
        <v>0</v>
      </c>
      <c r="M312" s="5">
        <v>0</v>
      </c>
      <c r="N312" s="5">
        <f>SUM(I312:M312)</f>
        <v>25000</v>
      </c>
    </row>
    <row r="313" spans="1:14" outlineLevel="3" x14ac:dyDescent="0.25">
      <c r="A313" s="3">
        <v>757.06100000000004</v>
      </c>
      <c r="B313" s="24" t="s">
        <v>101</v>
      </c>
      <c r="C313" s="3" t="s">
        <v>762</v>
      </c>
      <c r="D313" s="7">
        <v>4480</v>
      </c>
      <c r="E313" s="36">
        <v>2307</v>
      </c>
      <c r="F313" s="7">
        <v>4783</v>
      </c>
      <c r="G313" s="4" t="s">
        <v>1250</v>
      </c>
      <c r="H313" s="4" t="s">
        <v>1249</v>
      </c>
      <c r="I313" s="5">
        <v>549192</v>
      </c>
      <c r="J313" s="5">
        <v>54000</v>
      </c>
      <c r="K313" s="5">
        <v>0</v>
      </c>
      <c r="L313" s="5">
        <v>0</v>
      </c>
      <c r="M313" s="5">
        <v>0</v>
      </c>
      <c r="N313" s="5">
        <f>SUM(I313:M313)</f>
        <v>603192</v>
      </c>
    </row>
    <row r="314" spans="1:14" outlineLevel="3" x14ac:dyDescent="0.25">
      <c r="A314" s="3">
        <v>1255.021</v>
      </c>
      <c r="B314" s="24" t="s">
        <v>763</v>
      </c>
      <c r="C314" s="3" t="s">
        <v>764</v>
      </c>
      <c r="D314" s="7">
        <v>4480</v>
      </c>
      <c r="E314" s="36">
        <v>2307</v>
      </c>
      <c r="F314" s="7">
        <v>4904</v>
      </c>
      <c r="G314" s="4" t="s">
        <v>1250</v>
      </c>
      <c r="H314" s="4" t="s">
        <v>1249</v>
      </c>
      <c r="I314" s="5">
        <v>90000</v>
      </c>
      <c r="J314" s="5">
        <v>150000</v>
      </c>
      <c r="K314" s="5">
        <v>72417</v>
      </c>
      <c r="L314" s="5">
        <v>0</v>
      </c>
      <c r="M314" s="5">
        <v>0</v>
      </c>
      <c r="N314" s="5">
        <f>SUM(I314:M314)</f>
        <v>312417</v>
      </c>
    </row>
    <row r="315" spans="1:14" outlineLevel="3" x14ac:dyDescent="0.25">
      <c r="A315" s="3">
        <v>2056.0059999999999</v>
      </c>
      <c r="B315" s="24" t="s">
        <v>178</v>
      </c>
      <c r="C315" s="3" t="s">
        <v>765</v>
      </c>
      <c r="D315" s="7">
        <v>4480</v>
      </c>
      <c r="E315" s="36">
        <v>2307</v>
      </c>
      <c r="F315" s="7">
        <v>8231</v>
      </c>
      <c r="G315" s="4" t="s">
        <v>1250</v>
      </c>
      <c r="H315" s="4" t="s">
        <v>1249</v>
      </c>
      <c r="I315" s="5">
        <v>748700</v>
      </c>
      <c r="J315" s="5">
        <v>675000</v>
      </c>
      <c r="K315" s="5">
        <v>280000</v>
      </c>
      <c r="L315" s="5">
        <v>0</v>
      </c>
      <c r="M315" s="5">
        <v>0</v>
      </c>
      <c r="N315" s="5">
        <f>SUM(I315:M315)</f>
        <v>1703700</v>
      </c>
    </row>
    <row r="316" spans="1:14" outlineLevel="3" x14ac:dyDescent="0.25">
      <c r="A316" s="3">
        <v>2056.0070000000001</v>
      </c>
      <c r="B316" s="24" t="s">
        <v>180</v>
      </c>
      <c r="C316" s="3" t="s">
        <v>766</v>
      </c>
      <c r="D316" s="7">
        <v>4480</v>
      </c>
      <c r="E316" s="36">
        <v>2307</v>
      </c>
      <c r="F316" s="7">
        <v>4885</v>
      </c>
      <c r="G316" s="4" t="s">
        <v>1250</v>
      </c>
      <c r="H316" s="4" t="s">
        <v>1249</v>
      </c>
      <c r="I316" s="5">
        <v>777200</v>
      </c>
      <c r="J316" s="5">
        <v>1188000</v>
      </c>
      <c r="K316" s="5">
        <v>374200</v>
      </c>
      <c r="L316" s="5">
        <v>321000</v>
      </c>
      <c r="M316" s="5">
        <v>328000</v>
      </c>
      <c r="N316" s="5">
        <f>SUM(I316:M316)</f>
        <v>2988400</v>
      </c>
    </row>
    <row r="317" spans="1:14" outlineLevel="3" x14ac:dyDescent="0.25">
      <c r="A317" s="3">
        <v>2056.0079999999998</v>
      </c>
      <c r="B317" s="24" t="s">
        <v>634</v>
      </c>
      <c r="C317" s="3" t="s">
        <v>767</v>
      </c>
      <c r="D317" s="7">
        <v>4480</v>
      </c>
      <c r="E317" s="36">
        <v>2307</v>
      </c>
      <c r="F317" s="7">
        <v>4749</v>
      </c>
      <c r="G317" s="4" t="s">
        <v>1250</v>
      </c>
      <c r="H317" s="4" t="s">
        <v>1249</v>
      </c>
      <c r="I317" s="5">
        <v>291093</v>
      </c>
      <c r="J317" s="5">
        <v>0</v>
      </c>
      <c r="K317" s="5">
        <v>0</v>
      </c>
      <c r="L317" s="5">
        <v>0</v>
      </c>
      <c r="M317" s="5">
        <v>0</v>
      </c>
      <c r="N317" s="5">
        <f>SUM(I317:M317)</f>
        <v>291093</v>
      </c>
    </row>
    <row r="318" spans="1:14" outlineLevel="3" x14ac:dyDescent="0.25">
      <c r="A318" s="3">
        <v>2056.009</v>
      </c>
      <c r="B318" s="24" t="s">
        <v>182</v>
      </c>
      <c r="C318" s="3" t="s">
        <v>768</v>
      </c>
      <c r="D318" s="7">
        <v>4480</v>
      </c>
      <c r="E318" s="36">
        <v>2307</v>
      </c>
      <c r="F318" s="7">
        <v>4719</v>
      </c>
      <c r="G318" s="4" t="s">
        <v>1250</v>
      </c>
      <c r="H318" s="4" t="s">
        <v>1249</v>
      </c>
      <c r="I318" s="5">
        <v>160000</v>
      </c>
      <c r="J318" s="5">
        <v>160000</v>
      </c>
      <c r="K318" s="5">
        <v>160000</v>
      </c>
      <c r="L318" s="5">
        <v>160000</v>
      </c>
      <c r="M318" s="5">
        <v>160000</v>
      </c>
      <c r="N318" s="5">
        <f>SUM(I318:M318)</f>
        <v>800000</v>
      </c>
    </row>
    <row r="319" spans="1:14" outlineLevel="3" x14ac:dyDescent="0.25">
      <c r="A319" s="3">
        <v>2056.0100000000002</v>
      </c>
      <c r="B319" s="24" t="s">
        <v>184</v>
      </c>
      <c r="C319" s="3" t="s">
        <v>769</v>
      </c>
      <c r="D319" s="7">
        <v>4480</v>
      </c>
      <c r="E319" s="36">
        <v>2307</v>
      </c>
      <c r="F319" s="7">
        <v>4911</v>
      </c>
      <c r="G319" s="4" t="s">
        <v>1250</v>
      </c>
      <c r="H319" s="4" t="s">
        <v>1249</v>
      </c>
      <c r="I319" s="5">
        <v>205000</v>
      </c>
      <c r="J319" s="5">
        <v>205000</v>
      </c>
      <c r="K319" s="5">
        <v>55000</v>
      </c>
      <c r="L319" s="5">
        <v>0</v>
      </c>
      <c r="M319" s="5">
        <v>0</v>
      </c>
      <c r="N319" s="5">
        <f>SUM(I319:M319)</f>
        <v>465000</v>
      </c>
    </row>
    <row r="320" spans="1:14" outlineLevel="3" x14ac:dyDescent="0.25">
      <c r="A320" s="3">
        <v>2056.0100000000002</v>
      </c>
      <c r="B320" s="24" t="s">
        <v>184</v>
      </c>
      <c r="C320" s="3" t="s">
        <v>770</v>
      </c>
      <c r="D320" s="7">
        <v>4480</v>
      </c>
      <c r="E320" s="36">
        <v>2307</v>
      </c>
      <c r="F320" s="7">
        <v>4912</v>
      </c>
      <c r="G320" s="4" t="s">
        <v>1250</v>
      </c>
      <c r="H320" s="4" t="s">
        <v>1249</v>
      </c>
      <c r="I320" s="5">
        <v>55000</v>
      </c>
      <c r="J320" s="5">
        <v>55000</v>
      </c>
      <c r="K320" s="5">
        <v>15000</v>
      </c>
      <c r="L320" s="5">
        <v>0</v>
      </c>
      <c r="M320" s="5">
        <v>0</v>
      </c>
      <c r="N320" s="5">
        <f>SUM(I320:M320)</f>
        <v>125000</v>
      </c>
    </row>
    <row r="321" spans="1:14" outlineLevel="3" x14ac:dyDescent="0.25">
      <c r="A321" s="3">
        <v>2056.0120000000002</v>
      </c>
      <c r="B321" s="24" t="s">
        <v>187</v>
      </c>
      <c r="C321" s="3" t="s">
        <v>771</v>
      </c>
      <c r="D321" s="7" t="s">
        <v>19</v>
      </c>
      <c r="E321" s="36">
        <v>2307</v>
      </c>
      <c r="F321" s="7" t="s">
        <v>95</v>
      </c>
      <c r="G321" s="4" t="s">
        <v>1250</v>
      </c>
      <c r="H321" s="4" t="s">
        <v>1249</v>
      </c>
      <c r="I321" s="5">
        <v>0</v>
      </c>
      <c r="J321" s="5">
        <v>50000</v>
      </c>
      <c r="K321" s="5">
        <v>100000</v>
      </c>
      <c r="L321" s="5">
        <v>0</v>
      </c>
      <c r="M321" s="5">
        <v>0</v>
      </c>
      <c r="N321" s="5">
        <f>SUM(I321:M321)</f>
        <v>150000</v>
      </c>
    </row>
    <row r="322" spans="1:14" outlineLevel="3" x14ac:dyDescent="0.25">
      <c r="A322" s="3">
        <v>2056.0129999999999</v>
      </c>
      <c r="B322" s="24" t="s">
        <v>190</v>
      </c>
      <c r="C322" s="3" t="s">
        <v>772</v>
      </c>
      <c r="D322" s="7">
        <v>4480</v>
      </c>
      <c r="E322" s="36">
        <v>2307</v>
      </c>
      <c r="F322" s="7">
        <v>4989</v>
      </c>
      <c r="G322" s="4" t="s">
        <v>1250</v>
      </c>
      <c r="H322" s="4" t="s">
        <v>1249</v>
      </c>
      <c r="I322" s="5">
        <v>225000</v>
      </c>
      <c r="J322" s="5">
        <v>75000</v>
      </c>
      <c r="K322" s="5">
        <v>0</v>
      </c>
      <c r="L322" s="5">
        <v>0</v>
      </c>
      <c r="M322" s="5">
        <v>0</v>
      </c>
      <c r="N322" s="5">
        <f>SUM(I322:M322)</f>
        <v>300000</v>
      </c>
    </row>
    <row r="323" spans="1:14" outlineLevel="3" x14ac:dyDescent="0.25">
      <c r="A323" s="3">
        <v>2056.0140000000001</v>
      </c>
      <c r="B323" s="24" t="s">
        <v>192</v>
      </c>
      <c r="C323" s="3" t="s">
        <v>773</v>
      </c>
      <c r="D323" s="7" t="s">
        <v>19</v>
      </c>
      <c r="E323" s="36">
        <v>2307</v>
      </c>
      <c r="F323" s="7" t="s">
        <v>774</v>
      </c>
      <c r="G323" s="4" t="s">
        <v>1250</v>
      </c>
      <c r="H323" s="4" t="s">
        <v>1249</v>
      </c>
      <c r="I323" s="5">
        <v>0</v>
      </c>
      <c r="J323" s="5">
        <v>0</v>
      </c>
      <c r="K323" s="5">
        <v>200000</v>
      </c>
      <c r="L323" s="5">
        <v>200000</v>
      </c>
      <c r="M323" s="5">
        <v>200000</v>
      </c>
      <c r="N323" s="5">
        <f>SUM(I323:M323)</f>
        <v>600000</v>
      </c>
    </row>
    <row r="324" spans="1:14" outlineLevel="3" x14ac:dyDescent="0.25">
      <c r="A324" s="3">
        <v>2056.0140000000001</v>
      </c>
      <c r="B324" s="24" t="s">
        <v>192</v>
      </c>
      <c r="C324" s="3" t="s">
        <v>775</v>
      </c>
      <c r="D324" s="7" t="s">
        <v>19</v>
      </c>
      <c r="E324" s="36">
        <v>2307</v>
      </c>
      <c r="F324" s="7" t="s">
        <v>776</v>
      </c>
      <c r="G324" s="4" t="s">
        <v>1250</v>
      </c>
      <c r="H324" s="4" t="s">
        <v>1249</v>
      </c>
      <c r="I324" s="5">
        <v>0</v>
      </c>
      <c r="J324" s="5">
        <v>0</v>
      </c>
      <c r="K324" s="5">
        <v>50000</v>
      </c>
      <c r="L324" s="5">
        <v>50000</v>
      </c>
      <c r="M324" s="5">
        <v>50000</v>
      </c>
      <c r="N324" s="5">
        <f>SUM(I324:M324)</f>
        <v>150000</v>
      </c>
    </row>
    <row r="325" spans="1:14" outlineLevel="3" x14ac:dyDescent="0.25">
      <c r="A325" s="3">
        <v>2231.0650000000001</v>
      </c>
      <c r="B325" s="24" t="s">
        <v>777</v>
      </c>
      <c r="C325" s="3" t="s">
        <v>778</v>
      </c>
      <c r="D325" s="7">
        <v>4480</v>
      </c>
      <c r="E325" s="36">
        <v>2307</v>
      </c>
      <c r="F325" s="7">
        <v>8410</v>
      </c>
      <c r="G325" s="4" t="s">
        <v>1250</v>
      </c>
      <c r="H325" s="4" t="s">
        <v>1249</v>
      </c>
      <c r="I325" s="5">
        <v>25000</v>
      </c>
      <c r="J325" s="5">
        <v>25000</v>
      </c>
      <c r="K325" s="5">
        <v>25000</v>
      </c>
      <c r="L325" s="5">
        <v>25000</v>
      </c>
      <c r="M325" s="5">
        <v>25000</v>
      </c>
      <c r="N325" s="5">
        <f>SUM(I325:M325)</f>
        <v>125000</v>
      </c>
    </row>
    <row r="326" spans="1:14" outlineLevel="3" x14ac:dyDescent="0.25">
      <c r="A326" s="3">
        <v>2231.0929999999998</v>
      </c>
      <c r="B326" s="24" t="s">
        <v>222</v>
      </c>
      <c r="C326" s="3" t="s">
        <v>779</v>
      </c>
      <c r="D326" s="7" t="s">
        <v>19</v>
      </c>
      <c r="E326" s="36">
        <v>2307</v>
      </c>
      <c r="F326" s="7" t="s">
        <v>90</v>
      </c>
      <c r="G326" s="4" t="s">
        <v>1250</v>
      </c>
      <c r="H326" s="4" t="s">
        <v>1249</v>
      </c>
      <c r="I326" s="5">
        <v>50000</v>
      </c>
      <c r="J326" s="5">
        <v>200000</v>
      </c>
      <c r="K326" s="5">
        <v>200000</v>
      </c>
      <c r="L326" s="5">
        <v>0</v>
      </c>
      <c r="M326" s="5">
        <v>0</v>
      </c>
      <c r="N326" s="5">
        <f>SUM(I326:M326)</f>
        <v>450000</v>
      </c>
    </row>
    <row r="327" spans="1:14" outlineLevel="3" x14ac:dyDescent="0.25">
      <c r="A327" s="3">
        <v>2231.2109999999998</v>
      </c>
      <c r="B327" s="24" t="s">
        <v>780</v>
      </c>
      <c r="C327" s="3" t="s">
        <v>781</v>
      </c>
      <c r="D327" s="7">
        <v>4480</v>
      </c>
      <c r="E327" s="36">
        <v>2307</v>
      </c>
      <c r="F327" s="7">
        <v>8496</v>
      </c>
      <c r="G327" s="4" t="s">
        <v>1250</v>
      </c>
      <c r="H327" s="4" t="s">
        <v>1249</v>
      </c>
      <c r="I327" s="5">
        <v>20000</v>
      </c>
      <c r="J327" s="5">
        <v>20000</v>
      </c>
      <c r="K327" s="5">
        <v>20000</v>
      </c>
      <c r="L327" s="5">
        <v>20000</v>
      </c>
      <c r="M327" s="5">
        <v>20000</v>
      </c>
      <c r="N327" s="5">
        <f>SUM(I327:M327)</f>
        <v>100000</v>
      </c>
    </row>
    <row r="328" spans="1:14" outlineLevel="3" x14ac:dyDescent="0.25">
      <c r="A328" s="3">
        <v>2231.223</v>
      </c>
      <c r="B328" s="24" t="s">
        <v>782</v>
      </c>
      <c r="C328" s="3" t="s">
        <v>783</v>
      </c>
      <c r="D328" s="7" t="s">
        <v>19</v>
      </c>
      <c r="E328" s="36">
        <v>2307</v>
      </c>
      <c r="F328" s="7" t="s">
        <v>374</v>
      </c>
      <c r="G328" s="4" t="s">
        <v>1250</v>
      </c>
      <c r="H328" s="4" t="s">
        <v>1249</v>
      </c>
      <c r="I328" s="5">
        <v>0</v>
      </c>
      <c r="J328" s="5">
        <v>0</v>
      </c>
      <c r="K328" s="5">
        <v>20000</v>
      </c>
      <c r="L328" s="5">
        <v>40000</v>
      </c>
      <c r="M328" s="5">
        <v>40000</v>
      </c>
      <c r="N328" s="5">
        <f>SUM(I328:M328)</f>
        <v>100000</v>
      </c>
    </row>
    <row r="329" spans="1:14" outlineLevel="3" x14ac:dyDescent="0.25">
      <c r="A329" s="3">
        <v>2231.2260000000001</v>
      </c>
      <c r="B329" s="24" t="s">
        <v>784</v>
      </c>
      <c r="C329" s="3" t="s">
        <v>785</v>
      </c>
      <c r="D329" s="7">
        <v>4480</v>
      </c>
      <c r="E329" s="36">
        <v>2307</v>
      </c>
      <c r="F329" s="7">
        <v>4655</v>
      </c>
      <c r="G329" s="4" t="s">
        <v>1250</v>
      </c>
      <c r="H329" s="4" t="s">
        <v>1249</v>
      </c>
      <c r="I329" s="5">
        <v>43333</v>
      </c>
      <c r="J329" s="5">
        <v>0</v>
      </c>
      <c r="K329" s="5">
        <v>0</v>
      </c>
      <c r="L329" s="5">
        <v>0</v>
      </c>
      <c r="M329" s="5">
        <v>0</v>
      </c>
      <c r="N329" s="5">
        <f>SUM(I329:M329)</f>
        <v>43333</v>
      </c>
    </row>
    <row r="330" spans="1:14" outlineLevel="3" x14ac:dyDescent="0.25">
      <c r="A330" s="3">
        <v>2231.2310000000002</v>
      </c>
      <c r="B330" s="24" t="s">
        <v>786</v>
      </c>
      <c r="C330" s="3" t="s">
        <v>787</v>
      </c>
      <c r="D330" s="7">
        <v>4480</v>
      </c>
      <c r="E330" s="36">
        <v>2307</v>
      </c>
      <c r="F330" s="7">
        <v>4612</v>
      </c>
      <c r="G330" s="4" t="s">
        <v>1250</v>
      </c>
      <c r="H330" s="4" t="s">
        <v>1249</v>
      </c>
      <c r="I330" s="5">
        <v>410000</v>
      </c>
      <c r="J330" s="5">
        <v>410000</v>
      </c>
      <c r="K330" s="5">
        <v>410000</v>
      </c>
      <c r="L330" s="5">
        <v>410000</v>
      </c>
      <c r="M330" s="5">
        <v>460000</v>
      </c>
      <c r="N330" s="5">
        <f>SUM(I330:M330)</f>
        <v>2100000</v>
      </c>
    </row>
    <row r="331" spans="1:14" outlineLevel="3" x14ac:dyDescent="0.25">
      <c r="A331" s="3">
        <v>2231.2339999999999</v>
      </c>
      <c r="B331" s="24" t="s">
        <v>231</v>
      </c>
      <c r="C331" s="3" t="s">
        <v>788</v>
      </c>
      <c r="D331" s="7">
        <v>4480</v>
      </c>
      <c r="E331" s="36">
        <v>2307</v>
      </c>
      <c r="F331" s="7">
        <v>4933</v>
      </c>
      <c r="G331" s="4" t="s">
        <v>1250</v>
      </c>
      <c r="H331" s="4" t="s">
        <v>1249</v>
      </c>
      <c r="I331" s="5">
        <v>276000</v>
      </c>
      <c r="J331" s="5">
        <v>740000</v>
      </c>
      <c r="K331" s="5">
        <v>1390000</v>
      </c>
      <c r="L331" s="5">
        <v>953795</v>
      </c>
      <c r="M331" s="5">
        <v>0</v>
      </c>
      <c r="N331" s="5">
        <f>SUM(I331:M331)</f>
        <v>3359795</v>
      </c>
    </row>
    <row r="332" spans="1:14" outlineLevel="3" x14ac:dyDescent="0.25">
      <c r="A332" s="3">
        <v>2231.2350000000001</v>
      </c>
      <c r="B332" s="24" t="s">
        <v>233</v>
      </c>
      <c r="C332" s="3" t="s">
        <v>789</v>
      </c>
      <c r="D332" s="7" t="s">
        <v>19</v>
      </c>
      <c r="E332" s="36">
        <v>2307</v>
      </c>
      <c r="F332" s="7" t="s">
        <v>199</v>
      </c>
      <c r="G332" s="4" t="s">
        <v>1250</v>
      </c>
      <c r="H332" s="4" t="s">
        <v>1249</v>
      </c>
      <c r="I332" s="5">
        <v>50000</v>
      </c>
      <c r="J332" s="5">
        <v>200000</v>
      </c>
      <c r="K332" s="5">
        <v>100000</v>
      </c>
      <c r="L332" s="5">
        <v>100000</v>
      </c>
      <c r="M332" s="5">
        <v>0</v>
      </c>
      <c r="N332" s="5">
        <f>SUM(I332:M332)</f>
        <v>450000</v>
      </c>
    </row>
    <row r="333" spans="1:14" outlineLevel="3" x14ac:dyDescent="0.25">
      <c r="A333" s="3">
        <v>2231.2370000000001</v>
      </c>
      <c r="B333" s="24" t="s">
        <v>655</v>
      </c>
      <c r="C333" s="3" t="s">
        <v>790</v>
      </c>
      <c r="D333" s="7">
        <v>4480</v>
      </c>
      <c r="E333" s="36">
        <v>2307</v>
      </c>
      <c r="F333" s="7">
        <v>4658</v>
      </c>
      <c r="G333" s="4" t="s">
        <v>1250</v>
      </c>
      <c r="H333" s="4" t="s">
        <v>1249</v>
      </c>
      <c r="I333" s="5">
        <v>277989</v>
      </c>
      <c r="J333" s="5">
        <v>31401</v>
      </c>
      <c r="K333" s="5">
        <v>0</v>
      </c>
      <c r="L333" s="5">
        <v>0</v>
      </c>
      <c r="M333" s="5">
        <v>0</v>
      </c>
      <c r="N333" s="5">
        <f>SUM(I333:M333)</f>
        <v>309390</v>
      </c>
    </row>
    <row r="334" spans="1:14" outlineLevel="3" x14ac:dyDescent="0.25">
      <c r="A334" s="3">
        <v>2231.239</v>
      </c>
      <c r="B334" s="24" t="s">
        <v>236</v>
      </c>
      <c r="C334" s="3" t="s">
        <v>791</v>
      </c>
      <c r="D334" s="7" t="s">
        <v>19</v>
      </c>
      <c r="E334" s="36">
        <v>2307</v>
      </c>
      <c r="F334" s="7" t="s">
        <v>242</v>
      </c>
      <c r="G334" s="4" t="s">
        <v>1250</v>
      </c>
      <c r="H334" s="4" t="s">
        <v>1249</v>
      </c>
      <c r="I334" s="5">
        <v>58239</v>
      </c>
      <c r="J334" s="5">
        <v>299000</v>
      </c>
      <c r="K334" s="5">
        <v>228000</v>
      </c>
      <c r="L334" s="5">
        <v>0</v>
      </c>
      <c r="M334" s="5">
        <v>0</v>
      </c>
      <c r="N334" s="5">
        <f>SUM(I334:M334)</f>
        <v>585239</v>
      </c>
    </row>
    <row r="335" spans="1:14" outlineLevel="3" x14ac:dyDescent="0.25">
      <c r="A335" s="3">
        <v>2231.2399999999998</v>
      </c>
      <c r="B335" s="24" t="s">
        <v>239</v>
      </c>
      <c r="C335" s="3" t="s">
        <v>792</v>
      </c>
      <c r="D335" s="7">
        <v>4480</v>
      </c>
      <c r="E335" s="36">
        <v>2307</v>
      </c>
      <c r="F335" s="7">
        <v>4982</v>
      </c>
      <c r="G335" s="4" t="s">
        <v>1250</v>
      </c>
      <c r="H335" s="4" t="s">
        <v>1249</v>
      </c>
      <c r="I335" s="5">
        <v>175000</v>
      </c>
      <c r="J335" s="5">
        <v>825000</v>
      </c>
      <c r="K335" s="5">
        <v>650000</v>
      </c>
      <c r="L335" s="5">
        <v>0</v>
      </c>
      <c r="M335" s="5">
        <v>0</v>
      </c>
      <c r="N335" s="5">
        <f>SUM(I335:M335)</f>
        <v>1650000</v>
      </c>
    </row>
    <row r="336" spans="1:14" outlineLevel="3" x14ac:dyDescent="0.25">
      <c r="A336" s="3">
        <v>2231.2629999999999</v>
      </c>
      <c r="B336" s="24" t="s">
        <v>793</v>
      </c>
      <c r="C336" s="3" t="s">
        <v>794</v>
      </c>
      <c r="D336" s="7">
        <v>4480</v>
      </c>
      <c r="E336" s="36">
        <v>2307</v>
      </c>
      <c r="F336" s="7">
        <v>4813</v>
      </c>
      <c r="G336" s="4" t="s">
        <v>1250</v>
      </c>
      <c r="H336" s="4" t="s">
        <v>1249</v>
      </c>
      <c r="I336" s="5">
        <v>100000</v>
      </c>
      <c r="J336" s="5">
        <v>0</v>
      </c>
      <c r="K336" s="5">
        <v>0</v>
      </c>
      <c r="L336" s="5">
        <v>0</v>
      </c>
      <c r="M336" s="5">
        <v>0</v>
      </c>
      <c r="N336" s="5">
        <f>SUM(I336:M336)</f>
        <v>100000</v>
      </c>
    </row>
    <row r="337" spans="1:14" outlineLevel="3" x14ac:dyDescent="0.25">
      <c r="A337" s="3">
        <v>2231.268</v>
      </c>
      <c r="B337" s="24" t="s">
        <v>795</v>
      </c>
      <c r="C337" s="3" t="s">
        <v>796</v>
      </c>
      <c r="D337" s="7">
        <v>4480</v>
      </c>
      <c r="E337" s="36">
        <v>2307</v>
      </c>
      <c r="F337" s="7">
        <v>4873</v>
      </c>
      <c r="G337" s="4" t="s">
        <v>1250</v>
      </c>
      <c r="H337" s="4" t="s">
        <v>1249</v>
      </c>
      <c r="I337" s="5">
        <v>131397</v>
      </c>
      <c r="J337" s="5">
        <v>100000</v>
      </c>
      <c r="K337" s="5">
        <v>0</v>
      </c>
      <c r="L337" s="5">
        <v>0</v>
      </c>
      <c r="M337" s="5">
        <v>0</v>
      </c>
      <c r="N337" s="5">
        <f>SUM(I337:M337)</f>
        <v>231397</v>
      </c>
    </row>
    <row r="338" spans="1:14" outlineLevel="3" x14ac:dyDescent="0.25">
      <c r="A338" s="3">
        <v>2231.2739999999999</v>
      </c>
      <c r="B338" s="24" t="s">
        <v>797</v>
      </c>
      <c r="C338" s="3" t="s">
        <v>798</v>
      </c>
      <c r="D338" s="7">
        <v>4480</v>
      </c>
      <c r="E338" s="36">
        <v>2307</v>
      </c>
      <c r="F338" s="7">
        <v>4816</v>
      </c>
      <c r="G338" s="4" t="s">
        <v>1250</v>
      </c>
      <c r="H338" s="4" t="s">
        <v>1249</v>
      </c>
      <c r="I338" s="5">
        <v>395000</v>
      </c>
      <c r="J338" s="5">
        <v>767745</v>
      </c>
      <c r="K338" s="5">
        <v>0</v>
      </c>
      <c r="L338" s="5">
        <v>0</v>
      </c>
      <c r="M338" s="5">
        <v>0</v>
      </c>
      <c r="N338" s="5">
        <f>SUM(I338:M338)</f>
        <v>1162745</v>
      </c>
    </row>
    <row r="339" spans="1:14" outlineLevel="3" x14ac:dyDescent="0.25">
      <c r="A339" s="3">
        <v>2231.2750000000001</v>
      </c>
      <c r="B339" s="24" t="s">
        <v>799</v>
      </c>
      <c r="C339" s="3" t="s">
        <v>800</v>
      </c>
      <c r="D339" s="7">
        <v>4480</v>
      </c>
      <c r="E339" s="36">
        <v>2307</v>
      </c>
      <c r="F339" s="7">
        <v>4819</v>
      </c>
      <c r="G339" s="4" t="s">
        <v>1250</v>
      </c>
      <c r="H339" s="4" t="s">
        <v>1249</v>
      </c>
      <c r="I339" s="5">
        <v>2700000</v>
      </c>
      <c r="J339" s="5">
        <v>150000</v>
      </c>
      <c r="K339" s="5">
        <v>0</v>
      </c>
      <c r="L339" s="5">
        <v>0</v>
      </c>
      <c r="M339" s="5">
        <v>0</v>
      </c>
      <c r="N339" s="5">
        <f>SUM(I339:M339)</f>
        <v>2850000</v>
      </c>
    </row>
    <row r="340" spans="1:14" outlineLevel="3" x14ac:dyDescent="0.25">
      <c r="A340" s="3">
        <v>2231.2800000000002</v>
      </c>
      <c r="B340" s="24" t="s">
        <v>801</v>
      </c>
      <c r="C340" s="3" t="s">
        <v>802</v>
      </c>
      <c r="D340" s="7">
        <v>4480</v>
      </c>
      <c r="E340" s="36">
        <v>2307</v>
      </c>
      <c r="F340" s="7">
        <v>4919</v>
      </c>
      <c r="G340" s="4" t="s">
        <v>1250</v>
      </c>
      <c r="H340" s="4" t="s">
        <v>1249</v>
      </c>
      <c r="I340" s="5">
        <v>300000</v>
      </c>
      <c r="J340" s="5">
        <v>1570000</v>
      </c>
      <c r="K340" s="5">
        <v>1148000</v>
      </c>
      <c r="L340" s="5">
        <v>0</v>
      </c>
      <c r="M340" s="5">
        <v>0</v>
      </c>
      <c r="N340" s="5">
        <f>SUM(I340:M340)</f>
        <v>3018000</v>
      </c>
    </row>
    <row r="341" spans="1:14" outlineLevel="3" x14ac:dyDescent="0.25">
      <c r="A341" s="3">
        <v>2231.2910000000002</v>
      </c>
      <c r="B341" s="24" t="s">
        <v>250</v>
      </c>
      <c r="C341" s="3" t="s">
        <v>803</v>
      </c>
      <c r="D341" s="7">
        <v>4480</v>
      </c>
      <c r="E341" s="36">
        <v>2307</v>
      </c>
      <c r="F341" s="7">
        <v>5019</v>
      </c>
      <c r="G341" s="4" t="s">
        <v>1250</v>
      </c>
      <c r="H341" s="4" t="s">
        <v>1249</v>
      </c>
      <c r="I341" s="5">
        <v>111195</v>
      </c>
      <c r="J341" s="5">
        <v>111195</v>
      </c>
      <c r="K341" s="5">
        <v>800000</v>
      </c>
      <c r="L341" s="5">
        <v>1150000</v>
      </c>
      <c r="M341" s="5">
        <v>0</v>
      </c>
      <c r="N341" s="5">
        <f>SUM(I341:M341)</f>
        <v>2172390</v>
      </c>
    </row>
    <row r="342" spans="1:14" outlineLevel="3" x14ac:dyDescent="0.25">
      <c r="A342" s="3">
        <v>2231.2930000000001</v>
      </c>
      <c r="B342" s="24" t="s">
        <v>252</v>
      </c>
      <c r="C342" s="3" t="s">
        <v>804</v>
      </c>
      <c r="D342" s="7" t="s">
        <v>19</v>
      </c>
      <c r="E342" s="36">
        <v>2307</v>
      </c>
      <c r="F342" s="7" t="s">
        <v>740</v>
      </c>
      <c r="G342" s="4" t="s">
        <v>1250</v>
      </c>
      <c r="H342" s="4" t="s">
        <v>1249</v>
      </c>
      <c r="I342" s="5">
        <v>5000</v>
      </c>
      <c r="J342" s="5">
        <v>5000</v>
      </c>
      <c r="K342" s="5">
        <v>5000</v>
      </c>
      <c r="L342" s="5">
        <v>5000</v>
      </c>
      <c r="M342" s="5">
        <v>0</v>
      </c>
      <c r="N342" s="5">
        <f>SUM(I342:M342)</f>
        <v>20000</v>
      </c>
    </row>
    <row r="343" spans="1:14" outlineLevel="3" x14ac:dyDescent="0.25">
      <c r="A343" s="3">
        <v>2231.2939999999999</v>
      </c>
      <c r="B343" s="24" t="s">
        <v>255</v>
      </c>
      <c r="C343" s="3" t="s">
        <v>805</v>
      </c>
      <c r="D343" s="7" t="s">
        <v>19</v>
      </c>
      <c r="E343" s="36">
        <v>2307</v>
      </c>
      <c r="F343" s="7" t="s">
        <v>741</v>
      </c>
      <c r="G343" s="4" t="s">
        <v>1250</v>
      </c>
      <c r="H343" s="4" t="s">
        <v>1249</v>
      </c>
      <c r="I343" s="5">
        <v>5000</v>
      </c>
      <c r="J343" s="5">
        <v>5000</v>
      </c>
      <c r="K343" s="5">
        <v>5000</v>
      </c>
      <c r="L343" s="5">
        <v>0</v>
      </c>
      <c r="M343" s="5">
        <v>0</v>
      </c>
      <c r="N343" s="5">
        <f>SUM(I343:M343)</f>
        <v>15000</v>
      </c>
    </row>
    <row r="344" spans="1:14" outlineLevel="3" x14ac:dyDescent="0.25">
      <c r="A344" s="3">
        <v>2231.297</v>
      </c>
      <c r="B344" s="24" t="s">
        <v>258</v>
      </c>
      <c r="C344" s="3" t="s">
        <v>806</v>
      </c>
      <c r="D344" s="7" t="s">
        <v>19</v>
      </c>
      <c r="E344" s="36">
        <v>2307</v>
      </c>
      <c r="F344" s="7" t="s">
        <v>419</v>
      </c>
      <c r="G344" s="4" t="s">
        <v>1250</v>
      </c>
      <c r="H344" s="4" t="s">
        <v>1249</v>
      </c>
      <c r="I344" s="5">
        <v>30000</v>
      </c>
      <c r="J344" s="5">
        <v>300000</v>
      </c>
      <c r="K344" s="5">
        <v>300000</v>
      </c>
      <c r="L344" s="5">
        <v>0</v>
      </c>
      <c r="M344" s="5">
        <v>0</v>
      </c>
      <c r="N344" s="5">
        <f>SUM(I344:M344)</f>
        <v>630000</v>
      </c>
    </row>
    <row r="345" spans="1:14" outlineLevel="3" x14ac:dyDescent="0.25">
      <c r="A345" s="3">
        <v>2231.3049999999998</v>
      </c>
      <c r="B345" s="24" t="s">
        <v>807</v>
      </c>
      <c r="C345" s="3" t="s">
        <v>808</v>
      </c>
      <c r="D345" s="7">
        <v>4480</v>
      </c>
      <c r="E345" s="36">
        <v>2307</v>
      </c>
      <c r="F345" s="7">
        <v>4893</v>
      </c>
      <c r="G345" s="4" t="s">
        <v>1250</v>
      </c>
      <c r="H345" s="4" t="s">
        <v>1249</v>
      </c>
      <c r="I345" s="5">
        <v>100000</v>
      </c>
      <c r="J345" s="5">
        <v>100000</v>
      </c>
      <c r="K345" s="5">
        <v>100000</v>
      </c>
      <c r="L345" s="5">
        <v>100000</v>
      </c>
      <c r="M345" s="5">
        <v>200000</v>
      </c>
      <c r="N345" s="5">
        <f>SUM(I345:M345)</f>
        <v>600000</v>
      </c>
    </row>
    <row r="346" spans="1:14" outlineLevel="3" x14ac:dyDescent="0.25">
      <c r="A346" s="3">
        <v>2231.3069999999998</v>
      </c>
      <c r="B346" s="24" t="s">
        <v>261</v>
      </c>
      <c r="C346" s="3" t="s">
        <v>809</v>
      </c>
      <c r="D346" s="7" t="s">
        <v>19</v>
      </c>
      <c r="E346" s="36">
        <v>2307</v>
      </c>
      <c r="F346" s="7" t="s">
        <v>810</v>
      </c>
      <c r="G346" s="4" t="s">
        <v>1250</v>
      </c>
      <c r="H346" s="4" t="s">
        <v>1249</v>
      </c>
      <c r="I346" s="5">
        <v>141053</v>
      </c>
      <c r="J346" s="5">
        <v>311296</v>
      </c>
      <c r="K346" s="5">
        <v>335298</v>
      </c>
      <c r="L346" s="5">
        <v>200000</v>
      </c>
      <c r="M346" s="5">
        <v>0</v>
      </c>
      <c r="N346" s="5">
        <f>SUM(I346:M346)</f>
        <v>987647</v>
      </c>
    </row>
    <row r="347" spans="1:14" outlineLevel="3" x14ac:dyDescent="0.25">
      <c r="A347" s="3">
        <v>2231.3090000000002</v>
      </c>
      <c r="B347" s="24" t="s">
        <v>264</v>
      </c>
      <c r="C347" s="3" t="s">
        <v>811</v>
      </c>
      <c r="D347" s="7" t="s">
        <v>19</v>
      </c>
      <c r="E347" s="36">
        <v>2307</v>
      </c>
      <c r="F347" s="7" t="s">
        <v>317</v>
      </c>
      <c r="G347" s="4" t="s">
        <v>1250</v>
      </c>
      <c r="H347" s="4" t="s">
        <v>1249</v>
      </c>
      <c r="I347" s="5">
        <v>0</v>
      </c>
      <c r="J347" s="5">
        <v>0</v>
      </c>
      <c r="K347" s="5">
        <v>5000</v>
      </c>
      <c r="L347" s="5">
        <v>5000</v>
      </c>
      <c r="M347" s="5">
        <v>5000</v>
      </c>
      <c r="N347" s="5">
        <f>SUM(I347:M347)</f>
        <v>15000</v>
      </c>
    </row>
    <row r="348" spans="1:14" outlineLevel="3" x14ac:dyDescent="0.25">
      <c r="A348" s="3">
        <v>2231.31</v>
      </c>
      <c r="B348" s="24" t="s">
        <v>267</v>
      </c>
      <c r="C348" s="3" t="s">
        <v>812</v>
      </c>
      <c r="D348" s="7" t="s">
        <v>19</v>
      </c>
      <c r="E348" s="36">
        <v>2307</v>
      </c>
      <c r="F348" s="7" t="s">
        <v>100</v>
      </c>
      <c r="G348" s="4" t="s">
        <v>1250</v>
      </c>
      <c r="H348" s="4" t="s">
        <v>1249</v>
      </c>
      <c r="I348" s="5">
        <v>50000</v>
      </c>
      <c r="J348" s="5">
        <v>50000</v>
      </c>
      <c r="K348" s="5">
        <v>50000</v>
      </c>
      <c r="L348" s="5">
        <v>50000</v>
      </c>
      <c r="M348" s="5">
        <v>0</v>
      </c>
      <c r="N348" s="5">
        <f>SUM(I348:M348)</f>
        <v>200000</v>
      </c>
    </row>
    <row r="349" spans="1:14" outlineLevel="3" x14ac:dyDescent="0.25">
      <c r="A349" s="3">
        <v>2231.3110000000001</v>
      </c>
      <c r="B349" s="24" t="s">
        <v>270</v>
      </c>
      <c r="C349" s="3" t="s">
        <v>813</v>
      </c>
      <c r="D349" s="7" t="s">
        <v>19</v>
      </c>
      <c r="E349" s="36">
        <v>2307</v>
      </c>
      <c r="F349" s="7" t="s">
        <v>814</v>
      </c>
      <c r="G349" s="4" t="s">
        <v>1250</v>
      </c>
      <c r="H349" s="4" t="s">
        <v>1249</v>
      </c>
      <c r="I349" s="5">
        <v>10000</v>
      </c>
      <c r="J349" s="5">
        <v>100000</v>
      </c>
      <c r="K349" s="5">
        <v>100000</v>
      </c>
      <c r="L349" s="5">
        <v>0</v>
      </c>
      <c r="M349" s="5">
        <v>0</v>
      </c>
      <c r="N349" s="5">
        <f>SUM(I349:M349)</f>
        <v>210000</v>
      </c>
    </row>
    <row r="350" spans="1:14" outlineLevel="3" x14ac:dyDescent="0.25">
      <c r="A350" s="3">
        <v>2231.3119999999999</v>
      </c>
      <c r="B350" s="24" t="s">
        <v>273</v>
      </c>
      <c r="C350" s="3" t="s">
        <v>815</v>
      </c>
      <c r="D350" s="7" t="s">
        <v>19</v>
      </c>
      <c r="E350" s="36">
        <v>2307</v>
      </c>
      <c r="F350" s="7" t="s">
        <v>816</v>
      </c>
      <c r="G350" s="4" t="s">
        <v>1250</v>
      </c>
      <c r="H350" s="4" t="s">
        <v>1249</v>
      </c>
      <c r="I350" s="5">
        <v>25000</v>
      </c>
      <c r="J350" s="5">
        <v>25000</v>
      </c>
      <c r="K350" s="5">
        <v>0</v>
      </c>
      <c r="L350" s="5">
        <v>0</v>
      </c>
      <c r="M350" s="5">
        <v>0</v>
      </c>
      <c r="N350" s="5">
        <f>SUM(I350:M350)</f>
        <v>50000</v>
      </c>
    </row>
    <row r="351" spans="1:14" outlineLevel="3" x14ac:dyDescent="0.25">
      <c r="A351" s="3">
        <v>2231.3130000000001</v>
      </c>
      <c r="B351" s="24" t="s">
        <v>681</v>
      </c>
      <c r="C351" s="3" t="s">
        <v>817</v>
      </c>
      <c r="D351" s="7" t="s">
        <v>19</v>
      </c>
      <c r="E351" s="36">
        <v>2307</v>
      </c>
      <c r="F351" s="7" t="s">
        <v>818</v>
      </c>
      <c r="G351" s="4" t="s">
        <v>1250</v>
      </c>
      <c r="H351" s="4" t="s">
        <v>1249</v>
      </c>
      <c r="I351" s="5">
        <v>10000</v>
      </c>
      <c r="J351" s="5">
        <v>25000</v>
      </c>
      <c r="K351" s="5">
        <v>25000</v>
      </c>
      <c r="L351" s="5">
        <v>0</v>
      </c>
      <c r="M351" s="5">
        <v>0</v>
      </c>
      <c r="N351" s="5">
        <f>SUM(I351:M351)</f>
        <v>60000</v>
      </c>
    </row>
    <row r="352" spans="1:14" outlineLevel="3" x14ac:dyDescent="0.25">
      <c r="A352" s="3">
        <v>2231.3180000000002</v>
      </c>
      <c r="B352" s="24" t="s">
        <v>276</v>
      </c>
      <c r="C352" s="3" t="s">
        <v>819</v>
      </c>
      <c r="D352" s="7" t="s">
        <v>19</v>
      </c>
      <c r="E352" s="36">
        <v>2307</v>
      </c>
      <c r="F352" s="7" t="s">
        <v>820</v>
      </c>
      <c r="G352" s="4" t="s">
        <v>1250</v>
      </c>
      <c r="H352" s="4" t="s">
        <v>1249</v>
      </c>
      <c r="I352" s="5">
        <v>0</v>
      </c>
      <c r="J352" s="5">
        <v>0</v>
      </c>
      <c r="K352" s="5">
        <v>0</v>
      </c>
      <c r="L352" s="5">
        <v>0</v>
      </c>
      <c r="M352" s="5">
        <v>8000</v>
      </c>
      <c r="N352" s="5">
        <f>SUM(I352:M352)</f>
        <v>8000</v>
      </c>
    </row>
    <row r="353" spans="1:14" outlineLevel="3" x14ac:dyDescent="0.25">
      <c r="A353" s="3">
        <v>2231.3200000000002</v>
      </c>
      <c r="B353" s="24" t="s">
        <v>821</v>
      </c>
      <c r="C353" s="3" t="s">
        <v>822</v>
      </c>
      <c r="D353" s="7" t="s">
        <v>19</v>
      </c>
      <c r="E353" s="36">
        <v>2307</v>
      </c>
      <c r="F353" s="7" t="s">
        <v>823</v>
      </c>
      <c r="G353" s="4" t="s">
        <v>1250</v>
      </c>
      <c r="H353" s="4" t="s">
        <v>1249</v>
      </c>
      <c r="I353" s="5">
        <v>10000</v>
      </c>
      <c r="J353" s="5">
        <v>20000</v>
      </c>
      <c r="K353" s="5">
        <v>30000</v>
      </c>
      <c r="L353" s="5">
        <v>200000</v>
      </c>
      <c r="M353" s="5">
        <v>500000</v>
      </c>
      <c r="N353" s="5">
        <f>SUM(I353:M353)</f>
        <v>760000</v>
      </c>
    </row>
    <row r="354" spans="1:14" outlineLevel="3" x14ac:dyDescent="0.25">
      <c r="A354" s="3">
        <v>2231.3209999999999</v>
      </c>
      <c r="B354" s="24" t="s">
        <v>824</v>
      </c>
      <c r="C354" s="3" t="s">
        <v>825</v>
      </c>
      <c r="D354" s="7" t="s">
        <v>19</v>
      </c>
      <c r="E354" s="36">
        <v>2307</v>
      </c>
      <c r="F354" s="7" t="s">
        <v>826</v>
      </c>
      <c r="G354" s="4" t="s">
        <v>1250</v>
      </c>
      <c r="H354" s="4" t="s">
        <v>1249</v>
      </c>
      <c r="I354" s="5">
        <v>0</v>
      </c>
      <c r="J354" s="5">
        <v>10000</v>
      </c>
      <c r="K354" s="5">
        <v>20000</v>
      </c>
      <c r="L354" s="5">
        <v>50000</v>
      </c>
      <c r="M354" s="5">
        <v>50000</v>
      </c>
      <c r="N354" s="5">
        <f>SUM(I354:M354)</f>
        <v>130000</v>
      </c>
    </row>
    <row r="355" spans="1:14" outlineLevel="3" x14ac:dyDescent="0.25">
      <c r="A355" s="3">
        <v>2231.3310000000001</v>
      </c>
      <c r="B355" s="24" t="s">
        <v>279</v>
      </c>
      <c r="C355" s="3" t="s">
        <v>1257</v>
      </c>
      <c r="D355" s="7">
        <v>4480</v>
      </c>
      <c r="E355" s="36">
        <v>2307</v>
      </c>
      <c r="F355" s="7">
        <v>5025</v>
      </c>
      <c r="G355" s="4" t="s">
        <v>1250</v>
      </c>
      <c r="H355" s="4" t="s">
        <v>1249</v>
      </c>
      <c r="I355" s="5">
        <v>36000</v>
      </c>
      <c r="J355" s="5">
        <v>40000</v>
      </c>
      <c r="K355" s="5">
        <v>100000</v>
      </c>
      <c r="L355" s="5">
        <v>0</v>
      </c>
      <c r="M355" s="5">
        <v>0</v>
      </c>
      <c r="N355" s="5">
        <f>SUM(I355:M355)</f>
        <v>176000</v>
      </c>
    </row>
    <row r="356" spans="1:14" outlineLevel="3" x14ac:dyDescent="0.25">
      <c r="A356" s="3">
        <v>2231.3319999999999</v>
      </c>
      <c r="B356" s="24" t="s">
        <v>281</v>
      </c>
      <c r="C356" s="3" t="s">
        <v>827</v>
      </c>
      <c r="D356" s="7" t="s">
        <v>19</v>
      </c>
      <c r="E356" s="36">
        <v>2307</v>
      </c>
      <c r="F356" s="7" t="s">
        <v>404</v>
      </c>
      <c r="G356" s="4" t="s">
        <v>1250</v>
      </c>
      <c r="H356" s="4" t="s">
        <v>1249</v>
      </c>
      <c r="I356" s="5">
        <v>25000</v>
      </c>
      <c r="J356" s="5">
        <v>100000</v>
      </c>
      <c r="K356" s="5">
        <v>100000</v>
      </c>
      <c r="L356" s="5">
        <v>0</v>
      </c>
      <c r="M356" s="5">
        <v>0</v>
      </c>
      <c r="N356" s="5">
        <f>SUM(I356:M356)</f>
        <v>225000</v>
      </c>
    </row>
    <row r="357" spans="1:14" outlineLevel="3" x14ac:dyDescent="0.25">
      <c r="A357" s="3">
        <v>2231.3339999999998</v>
      </c>
      <c r="B357" s="24" t="s">
        <v>284</v>
      </c>
      <c r="C357" s="3" t="s">
        <v>828</v>
      </c>
      <c r="D357" s="7">
        <v>4480</v>
      </c>
      <c r="E357" s="36">
        <v>2307</v>
      </c>
      <c r="F357" s="7">
        <v>4972</v>
      </c>
      <c r="G357" s="4" t="s">
        <v>1250</v>
      </c>
      <c r="H357" s="4" t="s">
        <v>1249</v>
      </c>
      <c r="I357" s="5">
        <v>105000</v>
      </c>
      <c r="J357" s="5">
        <v>350000</v>
      </c>
      <c r="K357" s="5">
        <v>10000</v>
      </c>
      <c r="L357" s="5">
        <v>0</v>
      </c>
      <c r="M357" s="5">
        <v>0</v>
      </c>
      <c r="N357" s="5">
        <f>SUM(I357:M357)</f>
        <v>465000</v>
      </c>
    </row>
    <row r="358" spans="1:14" outlineLevel="3" x14ac:dyDescent="0.25">
      <c r="A358" s="3">
        <v>2231.3389999999999</v>
      </c>
      <c r="B358" s="24" t="s">
        <v>297</v>
      </c>
      <c r="C358" s="3" t="s">
        <v>829</v>
      </c>
      <c r="D358" s="7">
        <v>4480</v>
      </c>
      <c r="E358" s="36">
        <v>2307</v>
      </c>
      <c r="F358" s="7">
        <v>4974</v>
      </c>
      <c r="G358" s="4" t="s">
        <v>1250</v>
      </c>
      <c r="H358" s="4" t="s">
        <v>1249</v>
      </c>
      <c r="I358" s="5">
        <v>180000</v>
      </c>
      <c r="J358" s="5">
        <v>180000</v>
      </c>
      <c r="K358" s="5">
        <v>0</v>
      </c>
      <c r="L358" s="5">
        <v>0</v>
      </c>
      <c r="M358" s="5">
        <v>0</v>
      </c>
      <c r="N358" s="5">
        <f>SUM(I358:M358)</f>
        <v>360000</v>
      </c>
    </row>
    <row r="359" spans="1:14" outlineLevel="3" x14ac:dyDescent="0.25">
      <c r="A359" s="3">
        <v>2231.3409999999999</v>
      </c>
      <c r="B359" s="24" t="s">
        <v>303</v>
      </c>
      <c r="C359" s="3" t="s">
        <v>830</v>
      </c>
      <c r="D359" s="7" t="s">
        <v>19</v>
      </c>
      <c r="E359" s="36">
        <v>2307</v>
      </c>
      <c r="F359" s="7" t="s">
        <v>831</v>
      </c>
      <c r="G359" s="4" t="s">
        <v>1250</v>
      </c>
      <c r="H359" s="4" t="s">
        <v>1249</v>
      </c>
      <c r="I359" s="5">
        <v>2000</v>
      </c>
      <c r="J359" s="5">
        <v>15000</v>
      </c>
      <c r="K359" s="5">
        <v>15000</v>
      </c>
      <c r="L359" s="5">
        <v>0</v>
      </c>
      <c r="M359" s="5">
        <v>0</v>
      </c>
      <c r="N359" s="5">
        <f>SUM(I359:M359)</f>
        <v>32000</v>
      </c>
    </row>
    <row r="360" spans="1:14" outlineLevel="3" x14ac:dyDescent="0.25">
      <c r="A360" s="3">
        <v>2231.3429999999998</v>
      </c>
      <c r="B360" s="24" t="s">
        <v>832</v>
      </c>
      <c r="C360" s="3" t="s">
        <v>833</v>
      </c>
      <c r="D360" s="7" t="s">
        <v>19</v>
      </c>
      <c r="E360" s="36">
        <v>2307</v>
      </c>
      <c r="F360" s="7" t="s">
        <v>834</v>
      </c>
      <c r="G360" s="4" t="s">
        <v>1250</v>
      </c>
      <c r="H360" s="4" t="s">
        <v>1249</v>
      </c>
      <c r="I360" s="5">
        <v>10000</v>
      </c>
      <c r="J360" s="5">
        <v>20000</v>
      </c>
      <c r="K360" s="5">
        <v>50000</v>
      </c>
      <c r="L360" s="5">
        <v>50000</v>
      </c>
      <c r="M360" s="5">
        <v>100000</v>
      </c>
      <c r="N360" s="5">
        <f>SUM(I360:M360)</f>
        <v>230000</v>
      </c>
    </row>
    <row r="361" spans="1:14" outlineLevel="3" x14ac:dyDescent="0.25">
      <c r="A361" s="3">
        <v>2231.3449999999998</v>
      </c>
      <c r="B361" s="24" t="s">
        <v>311</v>
      </c>
      <c r="C361" s="3" t="s">
        <v>835</v>
      </c>
      <c r="D361" s="7">
        <v>4480</v>
      </c>
      <c r="E361" s="36">
        <v>2307</v>
      </c>
      <c r="F361" s="7">
        <v>4946</v>
      </c>
      <c r="G361" s="4" t="s">
        <v>1250</v>
      </c>
      <c r="H361" s="4" t="s">
        <v>1249</v>
      </c>
      <c r="I361" s="5">
        <v>15000</v>
      </c>
      <c r="J361" s="5">
        <v>15000</v>
      </c>
      <c r="K361" s="5">
        <v>0</v>
      </c>
      <c r="L361" s="5">
        <v>0</v>
      </c>
      <c r="M361" s="5">
        <v>0</v>
      </c>
      <c r="N361" s="5">
        <f>SUM(I361:M361)</f>
        <v>30000</v>
      </c>
    </row>
    <row r="362" spans="1:14" outlineLevel="3" x14ac:dyDescent="0.25">
      <c r="A362" s="3">
        <v>2231.3510000000001</v>
      </c>
      <c r="B362" s="24" t="s">
        <v>836</v>
      </c>
      <c r="C362" s="3" t="s">
        <v>837</v>
      </c>
      <c r="D362" s="7" t="s">
        <v>19</v>
      </c>
      <c r="E362" s="36">
        <v>2307</v>
      </c>
      <c r="F362" s="7" t="s">
        <v>838</v>
      </c>
      <c r="G362" s="4" t="s">
        <v>1250</v>
      </c>
      <c r="H362" s="4" t="s">
        <v>1249</v>
      </c>
      <c r="I362" s="5">
        <v>10000</v>
      </c>
      <c r="J362" s="5">
        <v>50000</v>
      </c>
      <c r="K362" s="5">
        <v>50000</v>
      </c>
      <c r="L362" s="5">
        <v>100000</v>
      </c>
      <c r="M362" s="5">
        <v>100000</v>
      </c>
      <c r="N362" s="5">
        <f>SUM(I362:M362)</f>
        <v>310000</v>
      </c>
    </row>
    <row r="363" spans="1:14" outlineLevel="3" x14ac:dyDescent="0.25">
      <c r="A363" s="3">
        <v>2231.3519999999999</v>
      </c>
      <c r="B363" s="24" t="s">
        <v>839</v>
      </c>
      <c r="C363" s="3" t="s">
        <v>840</v>
      </c>
      <c r="D363" s="7" t="s">
        <v>19</v>
      </c>
      <c r="E363" s="36">
        <v>2307</v>
      </c>
      <c r="F363" s="7" t="s">
        <v>841</v>
      </c>
      <c r="G363" s="4" t="s">
        <v>1250</v>
      </c>
      <c r="H363" s="4" t="s">
        <v>1249</v>
      </c>
      <c r="I363" s="5">
        <v>0</v>
      </c>
      <c r="J363" s="5">
        <v>10000</v>
      </c>
      <c r="K363" s="5">
        <v>20000</v>
      </c>
      <c r="L363" s="5">
        <v>50000</v>
      </c>
      <c r="M363" s="5">
        <v>50000</v>
      </c>
      <c r="N363" s="5">
        <f>SUM(I363:M363)</f>
        <v>130000</v>
      </c>
    </row>
    <row r="364" spans="1:14" outlineLevel="3" x14ac:dyDescent="0.25">
      <c r="A364" s="3">
        <v>3023.0390000000002</v>
      </c>
      <c r="B364" s="24" t="s">
        <v>843</v>
      </c>
      <c r="C364" s="3" t="s">
        <v>844</v>
      </c>
      <c r="D364" s="7">
        <v>4480</v>
      </c>
      <c r="E364" s="36">
        <v>2307</v>
      </c>
      <c r="F364" s="7">
        <v>4662</v>
      </c>
      <c r="G364" s="4" t="s">
        <v>1250</v>
      </c>
      <c r="H364" s="4" t="s">
        <v>1249</v>
      </c>
      <c r="I364" s="5">
        <v>6607500</v>
      </c>
      <c r="J364" s="5">
        <v>6001000</v>
      </c>
      <c r="K364" s="5">
        <v>1500500</v>
      </c>
      <c r="L364" s="5">
        <v>0</v>
      </c>
      <c r="M364" s="5">
        <v>0</v>
      </c>
      <c r="N364" s="5">
        <f>SUM(I364:M364)</f>
        <v>14109000</v>
      </c>
    </row>
    <row r="365" spans="1:14" outlineLevel="3" x14ac:dyDescent="0.25">
      <c r="A365" s="3">
        <v>3023.0410000000002</v>
      </c>
      <c r="B365" s="24" t="s">
        <v>845</v>
      </c>
      <c r="C365" s="3" t="s">
        <v>846</v>
      </c>
      <c r="D365" s="7">
        <v>4480</v>
      </c>
      <c r="E365" s="36">
        <v>2307</v>
      </c>
      <c r="F365" s="7">
        <v>4730</v>
      </c>
      <c r="G365" s="4" t="s">
        <v>1250</v>
      </c>
      <c r="H365" s="4" t="s">
        <v>1249</v>
      </c>
      <c r="I365" s="5">
        <v>16650</v>
      </c>
      <c r="J365" s="5">
        <v>0</v>
      </c>
      <c r="K365" s="5">
        <v>0</v>
      </c>
      <c r="L365" s="5">
        <v>0</v>
      </c>
      <c r="M365" s="5">
        <v>0</v>
      </c>
      <c r="N365" s="5">
        <f>SUM(I365:M365)</f>
        <v>16650</v>
      </c>
    </row>
    <row r="366" spans="1:14" outlineLevel="3" x14ac:dyDescent="0.25">
      <c r="A366" s="3">
        <v>3023.0590000000002</v>
      </c>
      <c r="B366" s="24" t="s">
        <v>847</v>
      </c>
      <c r="C366" s="3" t="s">
        <v>848</v>
      </c>
      <c r="D366" s="7" t="s">
        <v>19</v>
      </c>
      <c r="E366" s="36">
        <v>2307</v>
      </c>
      <c r="F366" s="7" t="s">
        <v>849</v>
      </c>
      <c r="G366" s="4" t="s">
        <v>1250</v>
      </c>
      <c r="H366" s="4" t="s">
        <v>1249</v>
      </c>
      <c r="I366" s="5">
        <v>0</v>
      </c>
      <c r="J366" s="5">
        <v>200000</v>
      </c>
      <c r="K366" s="5">
        <v>300000</v>
      </c>
      <c r="L366" s="5">
        <v>475000</v>
      </c>
      <c r="M366" s="5">
        <v>1300000</v>
      </c>
      <c r="N366" s="5">
        <f>SUM(I366:M366)</f>
        <v>2275000</v>
      </c>
    </row>
    <row r="367" spans="1:14" outlineLevel="3" x14ac:dyDescent="0.25">
      <c r="A367" s="3">
        <v>3023.0650000000001</v>
      </c>
      <c r="B367" s="24" t="s">
        <v>850</v>
      </c>
      <c r="C367" s="3" t="s">
        <v>851</v>
      </c>
      <c r="D367" s="7">
        <v>4480</v>
      </c>
      <c r="E367" s="36">
        <v>2307</v>
      </c>
      <c r="F367" s="7">
        <v>4833</v>
      </c>
      <c r="G367" s="4" t="s">
        <v>1250</v>
      </c>
      <c r="H367" s="4" t="s">
        <v>1249</v>
      </c>
      <c r="I367" s="5">
        <v>1550000</v>
      </c>
      <c r="J367" s="5">
        <v>1050000</v>
      </c>
      <c r="K367" s="5">
        <v>0</v>
      </c>
      <c r="L367" s="5">
        <v>0</v>
      </c>
      <c r="M367" s="5">
        <v>0</v>
      </c>
      <c r="N367" s="5">
        <f>SUM(I367:M367)</f>
        <v>2600000</v>
      </c>
    </row>
    <row r="368" spans="1:14" outlineLevel="3" x14ac:dyDescent="0.25">
      <c r="A368" s="3">
        <v>3023.067</v>
      </c>
      <c r="B368" s="24" t="s">
        <v>852</v>
      </c>
      <c r="C368" s="3" t="s">
        <v>853</v>
      </c>
      <c r="D368" s="7">
        <v>4480</v>
      </c>
      <c r="E368" s="36">
        <v>2307</v>
      </c>
      <c r="F368" s="7">
        <v>4883</v>
      </c>
      <c r="G368" s="4" t="s">
        <v>1250</v>
      </c>
      <c r="H368" s="4" t="s">
        <v>1249</v>
      </c>
      <c r="I368" s="5">
        <v>1051341</v>
      </c>
      <c r="J368" s="5">
        <v>0</v>
      </c>
      <c r="K368" s="5">
        <v>0</v>
      </c>
      <c r="L368" s="5">
        <v>0</v>
      </c>
      <c r="M368" s="5">
        <v>0</v>
      </c>
      <c r="N368" s="5">
        <f>SUM(I368:M368)</f>
        <v>1051341</v>
      </c>
    </row>
    <row r="369" spans="1:14" outlineLevel="3" x14ac:dyDescent="0.25">
      <c r="A369" s="3">
        <v>3023.0680000000002</v>
      </c>
      <c r="B369" s="24" t="s">
        <v>854</v>
      </c>
      <c r="C369" s="3" t="s">
        <v>855</v>
      </c>
      <c r="D369" s="7">
        <v>4480</v>
      </c>
      <c r="E369" s="36">
        <v>2307</v>
      </c>
      <c r="F369" s="7">
        <v>4887</v>
      </c>
      <c r="G369" s="4" t="s">
        <v>1250</v>
      </c>
      <c r="H369" s="4" t="s">
        <v>1249</v>
      </c>
      <c r="I369" s="5">
        <v>80000</v>
      </c>
      <c r="J369" s="5">
        <v>0</v>
      </c>
      <c r="K369" s="5">
        <v>0</v>
      </c>
      <c r="L369" s="5">
        <v>0</v>
      </c>
      <c r="M369" s="5">
        <v>0</v>
      </c>
      <c r="N369" s="5">
        <f>SUM(I369:M369)</f>
        <v>80000</v>
      </c>
    </row>
    <row r="370" spans="1:14" outlineLevel="3" x14ac:dyDescent="0.25">
      <c r="A370" s="3">
        <v>3023.069</v>
      </c>
      <c r="B370" s="24" t="s">
        <v>856</v>
      </c>
      <c r="C370" s="3" t="s">
        <v>857</v>
      </c>
      <c r="D370" s="7">
        <v>4480</v>
      </c>
      <c r="E370" s="36">
        <v>2307</v>
      </c>
      <c r="F370" s="7">
        <v>4888</v>
      </c>
      <c r="G370" s="4" t="s">
        <v>1250</v>
      </c>
      <c r="H370" s="4" t="s">
        <v>1249</v>
      </c>
      <c r="I370" s="5">
        <v>400000</v>
      </c>
      <c r="J370" s="5">
        <v>200000</v>
      </c>
      <c r="K370" s="5">
        <v>0</v>
      </c>
      <c r="L370" s="5">
        <v>0</v>
      </c>
      <c r="M370" s="5">
        <v>0</v>
      </c>
      <c r="N370" s="5">
        <f>SUM(I370:M370)</f>
        <v>600000</v>
      </c>
    </row>
    <row r="371" spans="1:14" outlineLevel="3" x14ac:dyDescent="0.25">
      <c r="A371" s="3">
        <v>3023.0770000000002</v>
      </c>
      <c r="B371" s="24" t="s">
        <v>858</v>
      </c>
      <c r="C371" s="3" t="s">
        <v>859</v>
      </c>
      <c r="D371" s="7" t="s">
        <v>19</v>
      </c>
      <c r="E371" s="36">
        <v>2307</v>
      </c>
      <c r="F371" s="7" t="s">
        <v>572</v>
      </c>
      <c r="G371" s="4" t="s">
        <v>1250</v>
      </c>
      <c r="H371" s="4" t="s">
        <v>1249</v>
      </c>
      <c r="I371" s="5">
        <v>100000</v>
      </c>
      <c r="J371" s="5">
        <v>450000</v>
      </c>
      <c r="K371" s="5">
        <v>0</v>
      </c>
      <c r="L371" s="5">
        <v>0</v>
      </c>
      <c r="M371" s="5">
        <v>0</v>
      </c>
      <c r="N371" s="5">
        <f>SUM(I371:M371)</f>
        <v>550000</v>
      </c>
    </row>
    <row r="372" spans="1:14" outlineLevel="3" x14ac:dyDescent="0.25">
      <c r="A372" s="3">
        <v>3023.085</v>
      </c>
      <c r="B372" s="24" t="s">
        <v>860</v>
      </c>
      <c r="C372" s="3" t="s">
        <v>861</v>
      </c>
      <c r="D372" s="7" t="s">
        <v>19</v>
      </c>
      <c r="E372" s="36">
        <v>2307</v>
      </c>
      <c r="F372" s="7" t="s">
        <v>862</v>
      </c>
      <c r="G372" s="4" t="s">
        <v>1250</v>
      </c>
      <c r="H372" s="4" t="s">
        <v>1249</v>
      </c>
      <c r="I372" s="5">
        <v>75000</v>
      </c>
      <c r="J372" s="5">
        <v>0</v>
      </c>
      <c r="K372" s="5">
        <v>0</v>
      </c>
      <c r="L372" s="5">
        <v>0</v>
      </c>
      <c r="M372" s="5">
        <v>0</v>
      </c>
      <c r="N372" s="5">
        <f>SUM(I372:M372)</f>
        <v>75000</v>
      </c>
    </row>
    <row r="373" spans="1:14" outlineLevel="3" x14ac:dyDescent="0.25">
      <c r="A373" s="3">
        <v>3023.0859999999998</v>
      </c>
      <c r="B373" s="24" t="s">
        <v>863</v>
      </c>
      <c r="C373" s="3" t="s">
        <v>864</v>
      </c>
      <c r="D373" s="7" t="s">
        <v>19</v>
      </c>
      <c r="E373" s="36">
        <v>2307</v>
      </c>
      <c r="F373" s="7" t="s">
        <v>340</v>
      </c>
      <c r="G373" s="4" t="s">
        <v>1250</v>
      </c>
      <c r="H373" s="4" t="s">
        <v>1249</v>
      </c>
      <c r="I373" s="5">
        <v>75000</v>
      </c>
      <c r="J373" s="5">
        <v>0</v>
      </c>
      <c r="K373" s="5">
        <v>0</v>
      </c>
      <c r="L373" s="5">
        <v>0</v>
      </c>
      <c r="M373" s="5">
        <v>0</v>
      </c>
      <c r="N373" s="5">
        <f>SUM(I373:M373)</f>
        <v>75000</v>
      </c>
    </row>
    <row r="374" spans="1:14" outlineLevel="3" x14ac:dyDescent="0.25">
      <c r="A374" s="3">
        <v>3023.09</v>
      </c>
      <c r="B374" s="24" t="s">
        <v>865</v>
      </c>
      <c r="C374" s="3" t="s">
        <v>866</v>
      </c>
      <c r="D374" s="7" t="s">
        <v>19</v>
      </c>
      <c r="E374" s="36">
        <v>2307</v>
      </c>
      <c r="F374" s="7" t="s">
        <v>410</v>
      </c>
      <c r="G374" s="4" t="s">
        <v>1250</v>
      </c>
      <c r="H374" s="4" t="s">
        <v>1249</v>
      </c>
      <c r="I374" s="5">
        <v>40000</v>
      </c>
      <c r="J374" s="5">
        <v>0</v>
      </c>
      <c r="K374" s="5">
        <v>0</v>
      </c>
      <c r="L374" s="5">
        <v>0</v>
      </c>
      <c r="M374" s="5">
        <v>0</v>
      </c>
      <c r="N374" s="5">
        <f>SUM(I374:M374)</f>
        <v>40000</v>
      </c>
    </row>
    <row r="375" spans="1:14" outlineLevel="3" x14ac:dyDescent="0.25">
      <c r="A375" s="3">
        <v>3159.0030000000002</v>
      </c>
      <c r="B375" s="24" t="s">
        <v>320</v>
      </c>
      <c r="C375" s="3" t="s">
        <v>867</v>
      </c>
      <c r="D375" s="7">
        <v>4480</v>
      </c>
      <c r="E375" s="36">
        <v>2307</v>
      </c>
      <c r="F375" s="7">
        <v>8993</v>
      </c>
      <c r="G375" s="4" t="s">
        <v>1250</v>
      </c>
      <c r="H375" s="4" t="s">
        <v>1249</v>
      </c>
      <c r="I375" s="5">
        <v>25000</v>
      </c>
      <c r="J375" s="5">
        <v>25000</v>
      </c>
      <c r="K375" s="5">
        <v>25000</v>
      </c>
      <c r="L375" s="5">
        <v>100000</v>
      </c>
      <c r="M375" s="5">
        <v>25000</v>
      </c>
      <c r="N375" s="5">
        <f>SUM(I375:M375)</f>
        <v>200000</v>
      </c>
    </row>
    <row r="376" spans="1:14" outlineLevel="3" x14ac:dyDescent="0.25">
      <c r="A376" s="3">
        <v>3159.01</v>
      </c>
      <c r="B376" s="24" t="s">
        <v>322</v>
      </c>
      <c r="C376" s="3" t="s">
        <v>868</v>
      </c>
      <c r="D376" s="7">
        <v>4480</v>
      </c>
      <c r="E376" s="36">
        <v>2307</v>
      </c>
      <c r="F376" s="7">
        <v>8065</v>
      </c>
      <c r="G376" s="4" t="s">
        <v>1250</v>
      </c>
      <c r="H376" s="4" t="s">
        <v>1249</v>
      </c>
      <c r="I376" s="5">
        <v>37500</v>
      </c>
      <c r="J376" s="5">
        <v>37500</v>
      </c>
      <c r="K376" s="5">
        <v>37500</v>
      </c>
      <c r="L376" s="5">
        <v>150000</v>
      </c>
      <c r="M376" s="5">
        <v>37500</v>
      </c>
      <c r="N376" s="5">
        <f>SUM(I376:M376)</f>
        <v>300000</v>
      </c>
    </row>
    <row r="377" spans="1:14" outlineLevel="3" x14ac:dyDescent="0.25">
      <c r="A377" s="3">
        <v>3159.011</v>
      </c>
      <c r="B377" s="24" t="s">
        <v>324</v>
      </c>
      <c r="C377" s="3" t="s">
        <v>869</v>
      </c>
      <c r="D377" s="7">
        <v>4480</v>
      </c>
      <c r="E377" s="36">
        <v>2307</v>
      </c>
      <c r="F377" s="7">
        <v>9146</v>
      </c>
      <c r="G377" s="4" t="s">
        <v>1250</v>
      </c>
      <c r="H377" s="4" t="s">
        <v>1249</v>
      </c>
      <c r="I377" s="5">
        <v>300000</v>
      </c>
      <c r="J377" s="5">
        <v>37500</v>
      </c>
      <c r="K377" s="5">
        <v>37500</v>
      </c>
      <c r="L377" s="5">
        <v>37500</v>
      </c>
      <c r="M377" s="5">
        <v>37500</v>
      </c>
      <c r="N377" s="5">
        <f>SUM(I377:M377)</f>
        <v>450000</v>
      </c>
    </row>
    <row r="378" spans="1:14" outlineLevel="3" x14ac:dyDescent="0.25">
      <c r="A378" s="3">
        <v>3159.0129999999999</v>
      </c>
      <c r="B378" s="24" t="s">
        <v>326</v>
      </c>
      <c r="C378" s="3" t="s">
        <v>870</v>
      </c>
      <c r="D378" s="7">
        <v>4480</v>
      </c>
      <c r="E378" s="36">
        <v>2307</v>
      </c>
      <c r="F378" s="7">
        <v>8067</v>
      </c>
      <c r="G378" s="4" t="s">
        <v>1250</v>
      </c>
      <c r="H378" s="4" t="s">
        <v>1249</v>
      </c>
      <c r="I378" s="5">
        <v>37500</v>
      </c>
      <c r="J378" s="5">
        <v>37500</v>
      </c>
      <c r="K378" s="5">
        <v>37500</v>
      </c>
      <c r="L378" s="5">
        <v>37500</v>
      </c>
      <c r="M378" s="5">
        <v>75000</v>
      </c>
      <c r="N378" s="5">
        <f>SUM(I378:M378)</f>
        <v>225000</v>
      </c>
    </row>
    <row r="379" spans="1:14" outlineLevel="3" x14ac:dyDescent="0.25">
      <c r="A379" s="3">
        <v>3159.0210000000002</v>
      </c>
      <c r="B379" s="24" t="s">
        <v>328</v>
      </c>
      <c r="C379" s="3" t="s">
        <v>871</v>
      </c>
      <c r="D379" s="7">
        <v>4480</v>
      </c>
      <c r="E379" s="36">
        <v>2307</v>
      </c>
      <c r="F379" s="7">
        <v>9140</v>
      </c>
      <c r="G379" s="4" t="s">
        <v>1250</v>
      </c>
      <c r="H379" s="4" t="s">
        <v>1249</v>
      </c>
      <c r="I379" s="5">
        <v>150000</v>
      </c>
      <c r="J379" s="5">
        <v>150000</v>
      </c>
      <c r="K379" s="5">
        <v>150000</v>
      </c>
      <c r="L379" s="5">
        <v>150000</v>
      </c>
      <c r="M379" s="5">
        <v>150000</v>
      </c>
      <c r="N379" s="5">
        <f>SUM(I379:M379)</f>
        <v>750000</v>
      </c>
    </row>
    <row r="380" spans="1:14" outlineLevel="3" x14ac:dyDescent="0.25">
      <c r="A380" s="3">
        <v>3159.0250000000001</v>
      </c>
      <c r="B380" s="24" t="s">
        <v>330</v>
      </c>
      <c r="C380" s="3" t="s">
        <v>872</v>
      </c>
      <c r="D380" s="7">
        <v>4480</v>
      </c>
      <c r="E380" s="36">
        <v>2307</v>
      </c>
      <c r="F380" s="7">
        <v>4991</v>
      </c>
      <c r="G380" s="4" t="s">
        <v>1250</v>
      </c>
      <c r="H380" s="4" t="s">
        <v>1249</v>
      </c>
      <c r="I380" s="5">
        <v>35000</v>
      </c>
      <c r="J380" s="5">
        <v>25000</v>
      </c>
      <c r="K380" s="5">
        <v>10000</v>
      </c>
      <c r="L380" s="5">
        <v>10000</v>
      </c>
      <c r="M380" s="5">
        <v>10000</v>
      </c>
      <c r="N380" s="5">
        <f>SUM(I380:M380)</f>
        <v>90000</v>
      </c>
    </row>
    <row r="381" spans="1:14" outlineLevel="3" x14ac:dyDescent="0.25">
      <c r="A381" s="3">
        <v>3159.0259999999998</v>
      </c>
      <c r="B381" s="24" t="s">
        <v>332</v>
      </c>
      <c r="C381" s="3" t="s">
        <v>873</v>
      </c>
      <c r="D381" s="7">
        <v>4480</v>
      </c>
      <c r="E381" s="36">
        <v>2307</v>
      </c>
      <c r="F381" s="7">
        <v>5014</v>
      </c>
      <c r="G381" s="4" t="s">
        <v>1250</v>
      </c>
      <c r="H381" s="4" t="s">
        <v>1249</v>
      </c>
      <c r="I381" s="5">
        <v>30000</v>
      </c>
      <c r="J381" s="5">
        <v>30000</v>
      </c>
      <c r="K381" s="5">
        <v>15000</v>
      </c>
      <c r="L381" s="5">
        <v>15000</v>
      </c>
      <c r="M381" s="5">
        <v>15000</v>
      </c>
      <c r="N381" s="5">
        <f>SUM(I381:M381)</f>
        <v>105000</v>
      </c>
    </row>
    <row r="382" spans="1:14" outlineLevel="3" x14ac:dyDescent="0.25">
      <c r="A382" s="3">
        <v>3159.027</v>
      </c>
      <c r="B382" s="24" t="s">
        <v>334</v>
      </c>
      <c r="C382" s="3" t="s">
        <v>1260</v>
      </c>
      <c r="D382" s="7">
        <v>4480</v>
      </c>
      <c r="E382" s="36">
        <v>2307</v>
      </c>
      <c r="F382" s="7">
        <v>4996</v>
      </c>
      <c r="G382" s="4" t="s">
        <v>1250</v>
      </c>
      <c r="H382" s="4" t="s">
        <v>1249</v>
      </c>
      <c r="I382" s="5">
        <v>25000</v>
      </c>
      <c r="J382" s="5">
        <v>20000</v>
      </c>
      <c r="K382" s="5">
        <v>10000</v>
      </c>
      <c r="L382" s="5">
        <v>10000</v>
      </c>
      <c r="M382" s="5">
        <v>10000</v>
      </c>
      <c r="N382" s="5">
        <f>SUM(I382:M382)</f>
        <v>75000</v>
      </c>
    </row>
    <row r="383" spans="1:14" outlineLevel="3" x14ac:dyDescent="0.25">
      <c r="A383" s="3">
        <v>3159.0279999999998</v>
      </c>
      <c r="B383" s="24" t="s">
        <v>335</v>
      </c>
      <c r="C383" s="3" t="s">
        <v>874</v>
      </c>
      <c r="D383" s="7" t="s">
        <v>19</v>
      </c>
      <c r="E383" s="36">
        <v>2307</v>
      </c>
      <c r="F383" s="7" t="s">
        <v>562</v>
      </c>
      <c r="G383" s="4" t="s">
        <v>1250</v>
      </c>
      <c r="H383" s="4" t="s">
        <v>1249</v>
      </c>
      <c r="I383" s="5">
        <v>0</v>
      </c>
      <c r="J383" s="5">
        <v>200000</v>
      </c>
      <c r="K383" s="5">
        <v>200000</v>
      </c>
      <c r="L383" s="5">
        <v>25000</v>
      </c>
      <c r="M383" s="5">
        <v>25000</v>
      </c>
      <c r="N383" s="5">
        <f>SUM(I383:M383)</f>
        <v>450000</v>
      </c>
    </row>
    <row r="384" spans="1:14" outlineLevel="3" x14ac:dyDescent="0.25">
      <c r="A384" s="3">
        <v>3159.029</v>
      </c>
      <c r="B384" s="24" t="s">
        <v>338</v>
      </c>
      <c r="C384" s="3" t="s">
        <v>875</v>
      </c>
      <c r="D384" s="7" t="s">
        <v>19</v>
      </c>
      <c r="E384" s="36">
        <v>2307</v>
      </c>
      <c r="F384" s="7" t="s">
        <v>563</v>
      </c>
      <c r="G384" s="4" t="s">
        <v>1250</v>
      </c>
      <c r="H384" s="4" t="s">
        <v>1249</v>
      </c>
      <c r="I384" s="5">
        <v>162500</v>
      </c>
      <c r="J384" s="5">
        <v>162500</v>
      </c>
      <c r="K384" s="5">
        <v>0</v>
      </c>
      <c r="L384" s="5">
        <v>0</v>
      </c>
      <c r="M384" s="5">
        <v>0</v>
      </c>
      <c r="N384" s="5">
        <f>SUM(I384:M384)</f>
        <v>325000</v>
      </c>
    </row>
    <row r="385" spans="1:14" outlineLevel="3" x14ac:dyDescent="0.25">
      <c r="A385" s="3">
        <v>3159.03</v>
      </c>
      <c r="B385" s="24" t="s">
        <v>341</v>
      </c>
      <c r="C385" s="3" t="s">
        <v>876</v>
      </c>
      <c r="D385" s="7" t="s">
        <v>19</v>
      </c>
      <c r="E385" s="36">
        <v>2307</v>
      </c>
      <c r="F385" s="7" t="s">
        <v>566</v>
      </c>
      <c r="G385" s="4" t="s">
        <v>1250</v>
      </c>
      <c r="H385" s="4" t="s">
        <v>1249</v>
      </c>
      <c r="I385" s="5">
        <v>0</v>
      </c>
      <c r="J385" s="5">
        <v>0</v>
      </c>
      <c r="K385" s="5">
        <v>5000</v>
      </c>
      <c r="L385" s="5">
        <v>5000</v>
      </c>
      <c r="M385" s="5">
        <v>25000</v>
      </c>
      <c r="N385" s="5">
        <f>SUM(I385:M385)</f>
        <v>35000</v>
      </c>
    </row>
    <row r="386" spans="1:14" outlineLevel="3" x14ac:dyDescent="0.25">
      <c r="A386" s="3">
        <v>3159.0309999999999</v>
      </c>
      <c r="B386" s="24" t="s">
        <v>344</v>
      </c>
      <c r="C386" s="3" t="s">
        <v>877</v>
      </c>
      <c r="D386" s="7" t="s">
        <v>19</v>
      </c>
      <c r="E386" s="36">
        <v>2307</v>
      </c>
      <c r="F386" s="7" t="s">
        <v>569</v>
      </c>
      <c r="G386" s="4" t="s">
        <v>1250</v>
      </c>
      <c r="H386" s="4" t="s">
        <v>1249</v>
      </c>
      <c r="I386" s="5">
        <v>277500</v>
      </c>
      <c r="J386" s="5">
        <v>268250</v>
      </c>
      <c r="K386" s="5">
        <v>263625</v>
      </c>
      <c r="L386" s="5">
        <v>259000</v>
      </c>
      <c r="M386" s="5">
        <v>259000</v>
      </c>
      <c r="N386" s="5">
        <f>SUM(I386:M386)</f>
        <v>1327375</v>
      </c>
    </row>
    <row r="387" spans="1:14" outlineLevel="3" x14ac:dyDescent="0.25">
      <c r="A387" s="3">
        <v>3159.0320000000002</v>
      </c>
      <c r="B387" s="24" t="s">
        <v>347</v>
      </c>
      <c r="C387" s="3" t="s">
        <v>878</v>
      </c>
      <c r="D387" s="7" t="s">
        <v>19</v>
      </c>
      <c r="E387" s="36">
        <v>2307</v>
      </c>
      <c r="F387" s="7" t="s">
        <v>596</v>
      </c>
      <c r="G387" s="4" t="s">
        <v>1250</v>
      </c>
      <c r="H387" s="4" t="s">
        <v>1249</v>
      </c>
      <c r="I387" s="5">
        <v>100000</v>
      </c>
      <c r="J387" s="5">
        <v>100000</v>
      </c>
      <c r="K387" s="5">
        <v>150000</v>
      </c>
      <c r="L387" s="5">
        <v>200000</v>
      </c>
      <c r="M387" s="5">
        <v>200000</v>
      </c>
      <c r="N387" s="5">
        <f>SUM(I387:M387)</f>
        <v>750000</v>
      </c>
    </row>
    <row r="388" spans="1:14" outlineLevel="3" x14ac:dyDescent="0.25">
      <c r="A388" s="3">
        <v>3159.0329999999999</v>
      </c>
      <c r="B388" s="24" t="s">
        <v>350</v>
      </c>
      <c r="C388" s="3" t="s">
        <v>879</v>
      </c>
      <c r="D388" s="7" t="s">
        <v>19</v>
      </c>
      <c r="E388" s="36">
        <v>2307</v>
      </c>
      <c r="F388" s="7" t="s">
        <v>166</v>
      </c>
      <c r="G388" s="4" t="s">
        <v>1250</v>
      </c>
      <c r="H388" s="4" t="s">
        <v>1249</v>
      </c>
      <c r="I388" s="5">
        <v>12500</v>
      </c>
      <c r="J388" s="5">
        <v>12500</v>
      </c>
      <c r="K388" s="5">
        <v>50000</v>
      </c>
      <c r="L388" s="5">
        <v>50000</v>
      </c>
      <c r="M388" s="5">
        <v>0</v>
      </c>
      <c r="N388" s="5">
        <f>SUM(I388:M388)</f>
        <v>125000</v>
      </c>
    </row>
    <row r="389" spans="1:14" outlineLevel="3" x14ac:dyDescent="0.25">
      <c r="A389" s="3">
        <v>3159.0340000000001</v>
      </c>
      <c r="B389" s="24" t="s">
        <v>353</v>
      </c>
      <c r="C389" s="3" t="s">
        <v>880</v>
      </c>
      <c r="D389" s="7" t="s">
        <v>19</v>
      </c>
      <c r="E389" s="36">
        <v>2307</v>
      </c>
      <c r="F389" s="7" t="s">
        <v>409</v>
      </c>
      <c r="G389" s="4" t="s">
        <v>1250</v>
      </c>
      <c r="H389" s="4" t="s">
        <v>1249</v>
      </c>
      <c r="I389" s="5">
        <v>150000</v>
      </c>
      <c r="J389" s="5">
        <v>87500</v>
      </c>
      <c r="K389" s="5">
        <v>0</v>
      </c>
      <c r="L389" s="5">
        <v>0</v>
      </c>
      <c r="M389" s="5">
        <v>0</v>
      </c>
      <c r="N389" s="5">
        <f>SUM(I389:M389)</f>
        <v>237500</v>
      </c>
    </row>
    <row r="390" spans="1:14" outlineLevel="3" x14ac:dyDescent="0.25">
      <c r="A390" s="3">
        <v>3159.0349999999999</v>
      </c>
      <c r="B390" s="24" t="s">
        <v>356</v>
      </c>
      <c r="C390" s="3" t="s">
        <v>881</v>
      </c>
      <c r="D390" s="7" t="s">
        <v>19</v>
      </c>
      <c r="E390" s="36">
        <v>2307</v>
      </c>
      <c r="F390" s="7" t="s">
        <v>413</v>
      </c>
      <c r="G390" s="4" t="s">
        <v>1250</v>
      </c>
      <c r="H390" s="4" t="s">
        <v>1249</v>
      </c>
      <c r="I390" s="5">
        <v>50000</v>
      </c>
      <c r="J390" s="5">
        <v>50000</v>
      </c>
      <c r="K390" s="5">
        <v>50000</v>
      </c>
      <c r="L390" s="5">
        <v>50000</v>
      </c>
      <c r="M390" s="5">
        <v>50000</v>
      </c>
      <c r="N390" s="5">
        <f>SUM(I390:M390)</f>
        <v>250000</v>
      </c>
    </row>
    <row r="391" spans="1:14" outlineLevel="3" x14ac:dyDescent="0.25">
      <c r="A391" s="3">
        <v>3159.0360000000001</v>
      </c>
      <c r="B391" s="24" t="s">
        <v>359</v>
      </c>
      <c r="C391" s="3" t="s">
        <v>882</v>
      </c>
      <c r="D391" s="7" t="s">
        <v>19</v>
      </c>
      <c r="E391" s="36">
        <v>2307</v>
      </c>
      <c r="F391" s="7" t="s">
        <v>416</v>
      </c>
      <c r="G391" s="4" t="s">
        <v>1250</v>
      </c>
      <c r="H391" s="4" t="s">
        <v>1249</v>
      </c>
      <c r="I391" s="5">
        <v>67500</v>
      </c>
      <c r="J391" s="5">
        <v>60000</v>
      </c>
      <c r="K391" s="5">
        <v>111000</v>
      </c>
      <c r="L391" s="5">
        <v>58500</v>
      </c>
      <c r="M391" s="5">
        <v>58000</v>
      </c>
      <c r="N391" s="5">
        <f>SUM(I391:M391)</f>
        <v>355000</v>
      </c>
    </row>
    <row r="392" spans="1:14" outlineLevel="3" x14ac:dyDescent="0.25">
      <c r="A392" s="3">
        <v>3159.0369999999998</v>
      </c>
      <c r="B392" s="24" t="s">
        <v>362</v>
      </c>
      <c r="C392" s="3" t="s">
        <v>883</v>
      </c>
      <c r="D392" s="7" t="s">
        <v>19</v>
      </c>
      <c r="E392" s="36">
        <v>2307</v>
      </c>
      <c r="F392" s="7" t="s">
        <v>86</v>
      </c>
      <c r="G392" s="4" t="s">
        <v>1250</v>
      </c>
      <c r="H392" s="4" t="s">
        <v>1249</v>
      </c>
      <c r="I392" s="5">
        <v>0</v>
      </c>
      <c r="J392" s="5">
        <v>0</v>
      </c>
      <c r="K392" s="5">
        <v>0</v>
      </c>
      <c r="L392" s="5">
        <v>0</v>
      </c>
      <c r="M392" s="5">
        <v>12500</v>
      </c>
      <c r="N392" s="5">
        <f>SUM(I392:M392)</f>
        <v>12500</v>
      </c>
    </row>
    <row r="393" spans="1:14" outlineLevel="3" x14ac:dyDescent="0.25">
      <c r="A393" s="3">
        <v>3164.0590000000002</v>
      </c>
      <c r="B393" s="24" t="s">
        <v>884</v>
      </c>
      <c r="C393" s="3" t="s">
        <v>885</v>
      </c>
      <c r="D393" s="7">
        <v>4480</v>
      </c>
      <c r="E393" s="36">
        <v>2307</v>
      </c>
      <c r="F393" s="7">
        <v>4840</v>
      </c>
      <c r="G393" s="4" t="s">
        <v>1250</v>
      </c>
      <c r="H393" s="4" t="s">
        <v>1249</v>
      </c>
      <c r="I393" s="5">
        <v>50000</v>
      </c>
      <c r="J393" s="5">
        <v>50000</v>
      </c>
      <c r="K393" s="5">
        <v>50000</v>
      </c>
      <c r="L393" s="5">
        <v>50000</v>
      </c>
      <c r="M393" s="5">
        <v>50000</v>
      </c>
      <c r="N393" s="5">
        <f>SUM(I393:M393)</f>
        <v>250000</v>
      </c>
    </row>
    <row r="394" spans="1:14" outlineLevel="3" x14ac:dyDescent="0.25">
      <c r="A394" s="3">
        <v>3164.0650000000001</v>
      </c>
      <c r="B394" s="24" t="s">
        <v>886</v>
      </c>
      <c r="C394" s="3" t="s">
        <v>887</v>
      </c>
      <c r="D394" s="7" t="s">
        <v>19</v>
      </c>
      <c r="E394" s="36">
        <v>2307</v>
      </c>
      <c r="F394" s="7" t="s">
        <v>94</v>
      </c>
      <c r="G394" s="4" t="s">
        <v>1250</v>
      </c>
      <c r="H394" s="4" t="s">
        <v>1249</v>
      </c>
      <c r="I394" s="5">
        <v>50000</v>
      </c>
      <c r="J394" s="5">
        <v>300000</v>
      </c>
      <c r="K394" s="5">
        <v>250000</v>
      </c>
      <c r="L394" s="5">
        <v>0</v>
      </c>
      <c r="M394" s="5">
        <v>0</v>
      </c>
      <c r="N394" s="5">
        <f>SUM(I394:M394)</f>
        <v>600000</v>
      </c>
    </row>
    <row r="395" spans="1:14" outlineLevel="3" x14ac:dyDescent="0.25">
      <c r="A395" s="3">
        <v>3164.0749999999998</v>
      </c>
      <c r="B395" s="24" t="s">
        <v>888</v>
      </c>
      <c r="C395" s="3" t="s">
        <v>889</v>
      </c>
      <c r="D395" s="7" t="s">
        <v>19</v>
      </c>
      <c r="E395" s="36">
        <v>2307</v>
      </c>
      <c r="F395" s="7" t="s">
        <v>890</v>
      </c>
      <c r="G395" s="4" t="s">
        <v>1250</v>
      </c>
      <c r="H395" s="4" t="s">
        <v>1249</v>
      </c>
      <c r="I395" s="5">
        <v>250000</v>
      </c>
      <c r="J395" s="5">
        <v>200000</v>
      </c>
      <c r="K395" s="5">
        <v>1250000</v>
      </c>
      <c r="L395" s="5">
        <v>2250000</v>
      </c>
      <c r="M395" s="5">
        <v>2000000</v>
      </c>
      <c r="N395" s="5">
        <f>SUM(I395:M395)</f>
        <v>5950000</v>
      </c>
    </row>
    <row r="396" spans="1:14" outlineLevel="3" x14ac:dyDescent="0.25">
      <c r="A396" s="3">
        <v>3164.0839999999998</v>
      </c>
      <c r="B396" s="24" t="s">
        <v>891</v>
      </c>
      <c r="C396" s="3" t="s">
        <v>892</v>
      </c>
      <c r="D396" s="7">
        <v>4480</v>
      </c>
      <c r="E396" s="36">
        <v>2307</v>
      </c>
      <c r="F396" s="7">
        <v>4790</v>
      </c>
      <c r="G396" s="4" t="s">
        <v>1250</v>
      </c>
      <c r="H396" s="4" t="s">
        <v>1249</v>
      </c>
      <c r="I396" s="5">
        <v>55000</v>
      </c>
      <c r="J396" s="5">
        <v>65000</v>
      </c>
      <c r="K396" s="5">
        <v>60000</v>
      </c>
      <c r="L396" s="5">
        <v>50000</v>
      </c>
      <c r="M396" s="5">
        <v>50000</v>
      </c>
      <c r="N396" s="5">
        <f>SUM(I396:M396)</f>
        <v>280000</v>
      </c>
    </row>
    <row r="397" spans="1:14" outlineLevel="3" x14ac:dyDescent="0.25">
      <c r="A397" s="3">
        <v>3164.09</v>
      </c>
      <c r="B397" s="24" t="s">
        <v>893</v>
      </c>
      <c r="C397" s="3" t="s">
        <v>894</v>
      </c>
      <c r="D397" s="7" t="s">
        <v>19</v>
      </c>
      <c r="E397" s="36">
        <v>2307</v>
      </c>
      <c r="F397" s="7" t="s">
        <v>719</v>
      </c>
      <c r="G397" s="4" t="s">
        <v>1250</v>
      </c>
      <c r="H397" s="4" t="s">
        <v>1249</v>
      </c>
      <c r="I397" s="5">
        <v>0</v>
      </c>
      <c r="J397" s="5">
        <v>0</v>
      </c>
      <c r="K397" s="5">
        <v>35000</v>
      </c>
      <c r="L397" s="5">
        <v>0</v>
      </c>
      <c r="M397" s="5">
        <v>0</v>
      </c>
      <c r="N397" s="5">
        <f>SUM(I397:M397)</f>
        <v>35000</v>
      </c>
    </row>
    <row r="398" spans="1:14" outlineLevel="3" x14ac:dyDescent="0.25">
      <c r="A398" s="3">
        <v>3164.0920000000001</v>
      </c>
      <c r="B398" s="24" t="s">
        <v>895</v>
      </c>
      <c r="C398" s="3" t="s">
        <v>896</v>
      </c>
      <c r="D398" s="7" t="s">
        <v>19</v>
      </c>
      <c r="E398" s="36">
        <v>2307</v>
      </c>
      <c r="F398" s="7" t="s">
        <v>897</v>
      </c>
      <c r="G398" s="4" t="s">
        <v>1250</v>
      </c>
      <c r="H398" s="4" t="s">
        <v>1249</v>
      </c>
      <c r="I398" s="5">
        <v>350000</v>
      </c>
      <c r="J398" s="5">
        <v>0</v>
      </c>
      <c r="K398" s="5">
        <v>0</v>
      </c>
      <c r="L398" s="5">
        <v>0</v>
      </c>
      <c r="M398" s="5">
        <v>0</v>
      </c>
      <c r="N398" s="5">
        <f>SUM(I398:M398)</f>
        <v>350000</v>
      </c>
    </row>
    <row r="399" spans="1:14" outlineLevel="3" x14ac:dyDescent="0.25">
      <c r="A399" s="3">
        <v>3164.0940000000001</v>
      </c>
      <c r="B399" s="24" t="s">
        <v>898</v>
      </c>
      <c r="C399" s="3" t="s">
        <v>899</v>
      </c>
      <c r="D399" s="7" t="s">
        <v>19</v>
      </c>
      <c r="E399" s="36">
        <v>2307</v>
      </c>
      <c r="F399" s="7" t="s">
        <v>517</v>
      </c>
      <c r="G399" s="4" t="s">
        <v>1250</v>
      </c>
      <c r="H399" s="4" t="s">
        <v>1249</v>
      </c>
      <c r="I399" s="5">
        <v>0</v>
      </c>
      <c r="J399" s="5">
        <v>200000</v>
      </c>
      <c r="K399" s="5">
        <v>500000</v>
      </c>
      <c r="L399" s="5">
        <v>500000</v>
      </c>
      <c r="M399" s="5">
        <v>0</v>
      </c>
      <c r="N399" s="5">
        <f>SUM(I399:M399)</f>
        <v>1200000</v>
      </c>
    </row>
    <row r="400" spans="1:14" outlineLevel="3" x14ac:dyDescent="0.25">
      <c r="A400" s="3">
        <v>3164.0949999999998</v>
      </c>
      <c r="B400" s="24" t="s">
        <v>900</v>
      </c>
      <c r="C400" s="3" t="s">
        <v>901</v>
      </c>
      <c r="D400" s="7" t="s">
        <v>19</v>
      </c>
      <c r="E400" s="36">
        <v>2307</v>
      </c>
      <c r="F400" s="7" t="s">
        <v>520</v>
      </c>
      <c r="G400" s="4" t="s">
        <v>1250</v>
      </c>
      <c r="H400" s="4" t="s">
        <v>1249</v>
      </c>
      <c r="I400" s="5">
        <v>700000</v>
      </c>
      <c r="J400" s="5">
        <v>0</v>
      </c>
      <c r="K400" s="5">
        <v>0</v>
      </c>
      <c r="L400" s="5">
        <v>0</v>
      </c>
      <c r="M400" s="5">
        <v>0</v>
      </c>
      <c r="N400" s="5">
        <f>SUM(I400:M400)</f>
        <v>700000</v>
      </c>
    </row>
    <row r="401" spans="1:14" outlineLevel="3" x14ac:dyDescent="0.25">
      <c r="A401" s="3">
        <v>3164.096</v>
      </c>
      <c r="B401" s="24" t="s">
        <v>902</v>
      </c>
      <c r="C401" s="3" t="s">
        <v>903</v>
      </c>
      <c r="D401" s="7" t="s">
        <v>19</v>
      </c>
      <c r="E401" s="36">
        <v>2307</v>
      </c>
      <c r="F401" s="7" t="s">
        <v>523</v>
      </c>
      <c r="G401" s="4" t="s">
        <v>1250</v>
      </c>
      <c r="H401" s="4" t="s">
        <v>1249</v>
      </c>
      <c r="I401" s="5">
        <v>0</v>
      </c>
      <c r="J401" s="5">
        <v>0</v>
      </c>
      <c r="K401" s="5">
        <v>0</v>
      </c>
      <c r="L401" s="5">
        <v>0</v>
      </c>
      <c r="M401" s="5">
        <v>100000</v>
      </c>
      <c r="N401" s="5">
        <f>SUM(I401:M401)</f>
        <v>100000</v>
      </c>
    </row>
    <row r="402" spans="1:14" outlineLevel="3" x14ac:dyDescent="0.25">
      <c r="A402" s="3">
        <v>3164.0970000000002</v>
      </c>
      <c r="B402" s="24" t="s">
        <v>904</v>
      </c>
      <c r="C402" s="3" t="s">
        <v>905</v>
      </c>
      <c r="D402" s="7" t="s">
        <v>19</v>
      </c>
      <c r="E402" s="36">
        <v>2307</v>
      </c>
      <c r="F402" s="7" t="s">
        <v>906</v>
      </c>
      <c r="G402" s="4" t="s">
        <v>1250</v>
      </c>
      <c r="H402" s="4" t="s">
        <v>1249</v>
      </c>
      <c r="I402" s="5">
        <v>0</v>
      </c>
      <c r="J402" s="5">
        <v>500000</v>
      </c>
      <c r="K402" s="5">
        <v>0</v>
      </c>
      <c r="L402" s="5">
        <v>500000</v>
      </c>
      <c r="M402" s="5">
        <v>0</v>
      </c>
      <c r="N402" s="5">
        <f>SUM(I402:M402)</f>
        <v>1000000</v>
      </c>
    </row>
    <row r="403" spans="1:14" outlineLevel="3" x14ac:dyDescent="0.25">
      <c r="A403" s="3">
        <v>3164.098</v>
      </c>
      <c r="B403" s="24" t="s">
        <v>907</v>
      </c>
      <c r="C403" s="3" t="s">
        <v>908</v>
      </c>
      <c r="D403" s="7" t="s">
        <v>19</v>
      </c>
      <c r="E403" s="36">
        <v>2307</v>
      </c>
      <c r="F403" s="7" t="s">
        <v>526</v>
      </c>
      <c r="G403" s="4" t="s">
        <v>1250</v>
      </c>
      <c r="H403" s="4" t="s">
        <v>1249</v>
      </c>
      <c r="I403" s="5">
        <v>0</v>
      </c>
      <c r="J403" s="5">
        <v>300000</v>
      </c>
      <c r="K403" s="5">
        <v>0</v>
      </c>
      <c r="L403" s="5">
        <v>0</v>
      </c>
      <c r="M403" s="5">
        <v>0</v>
      </c>
      <c r="N403" s="5">
        <f>SUM(I403:M403)</f>
        <v>300000</v>
      </c>
    </row>
    <row r="404" spans="1:14" outlineLevel="3" x14ac:dyDescent="0.25">
      <c r="A404" s="3">
        <v>3164.0990000000002</v>
      </c>
      <c r="B404" s="24" t="s">
        <v>909</v>
      </c>
      <c r="C404" s="3" t="s">
        <v>910</v>
      </c>
      <c r="D404" s="7">
        <v>4480</v>
      </c>
      <c r="E404" s="36">
        <v>2307</v>
      </c>
      <c r="F404" s="7">
        <v>4935</v>
      </c>
      <c r="G404" s="4" t="s">
        <v>1250</v>
      </c>
      <c r="H404" s="4" t="s">
        <v>1249</v>
      </c>
      <c r="I404" s="5">
        <v>20000</v>
      </c>
      <c r="J404" s="5">
        <v>0</v>
      </c>
      <c r="K404" s="5">
        <v>0</v>
      </c>
      <c r="L404" s="5">
        <v>0</v>
      </c>
      <c r="M404" s="5">
        <v>0</v>
      </c>
      <c r="N404" s="5">
        <f>SUM(I404:M404)</f>
        <v>20000</v>
      </c>
    </row>
    <row r="405" spans="1:14" outlineLevel="3" x14ac:dyDescent="0.25">
      <c r="A405" s="3">
        <v>3164.1019999999999</v>
      </c>
      <c r="B405" s="24" t="s">
        <v>911</v>
      </c>
      <c r="C405" s="3" t="s">
        <v>912</v>
      </c>
      <c r="D405" s="7" t="s">
        <v>19</v>
      </c>
      <c r="E405" s="36">
        <v>2307</v>
      </c>
      <c r="F405" s="7" t="s">
        <v>465</v>
      </c>
      <c r="G405" s="4" t="s">
        <v>1250</v>
      </c>
      <c r="H405" s="4" t="s">
        <v>1249</v>
      </c>
      <c r="I405" s="5">
        <v>0</v>
      </c>
      <c r="J405" s="5">
        <v>0</v>
      </c>
      <c r="K405" s="5">
        <v>0</v>
      </c>
      <c r="L405" s="5">
        <v>0</v>
      </c>
      <c r="M405" s="5">
        <v>50000</v>
      </c>
      <c r="N405" s="5">
        <f>SUM(I405:M405)</f>
        <v>50000</v>
      </c>
    </row>
    <row r="406" spans="1:14" outlineLevel="3" x14ac:dyDescent="0.25">
      <c r="A406" s="3">
        <v>3164.1030000000001</v>
      </c>
      <c r="B406" s="24" t="s">
        <v>913</v>
      </c>
      <c r="C406" s="3" t="s">
        <v>914</v>
      </c>
      <c r="D406" s="7" t="s">
        <v>19</v>
      </c>
      <c r="E406" s="36">
        <v>2307</v>
      </c>
      <c r="F406" s="7" t="s">
        <v>915</v>
      </c>
      <c r="G406" s="4" t="s">
        <v>1250</v>
      </c>
      <c r="H406" s="4" t="s">
        <v>1249</v>
      </c>
      <c r="I406" s="5">
        <v>5000</v>
      </c>
      <c r="J406" s="5">
        <v>75000</v>
      </c>
      <c r="K406" s="5">
        <v>0</v>
      </c>
      <c r="L406" s="5">
        <v>0</v>
      </c>
      <c r="M406" s="5">
        <v>0</v>
      </c>
      <c r="N406" s="5">
        <f>SUM(I406:M406)</f>
        <v>80000</v>
      </c>
    </row>
    <row r="407" spans="1:14" outlineLevel="3" x14ac:dyDescent="0.25">
      <c r="A407" s="3">
        <v>3168.0140000000001</v>
      </c>
      <c r="B407" s="24" t="s">
        <v>916</v>
      </c>
      <c r="C407" s="3" t="s">
        <v>917</v>
      </c>
      <c r="D407" s="7" t="s">
        <v>19</v>
      </c>
      <c r="E407" s="36">
        <v>2307</v>
      </c>
      <c r="F407" s="7" t="s">
        <v>918</v>
      </c>
      <c r="G407" s="4" t="s">
        <v>1250</v>
      </c>
      <c r="H407" s="4" t="s">
        <v>1249</v>
      </c>
      <c r="I407" s="5">
        <v>0</v>
      </c>
      <c r="J407" s="5">
        <v>0</v>
      </c>
      <c r="K407" s="5">
        <v>0</v>
      </c>
      <c r="L407" s="5">
        <v>500000</v>
      </c>
      <c r="M407" s="5">
        <v>1500000</v>
      </c>
      <c r="N407" s="5">
        <f>SUM(I407:M407)</f>
        <v>2000000</v>
      </c>
    </row>
    <row r="408" spans="1:14" outlineLevel="3" x14ac:dyDescent="0.25">
      <c r="A408" s="3">
        <v>3168.0329999999999</v>
      </c>
      <c r="B408" s="24" t="s">
        <v>919</v>
      </c>
      <c r="C408" s="3" t="s">
        <v>920</v>
      </c>
      <c r="D408" s="7" t="s">
        <v>19</v>
      </c>
      <c r="E408" s="36">
        <v>2307</v>
      </c>
      <c r="F408" s="7" t="s">
        <v>921</v>
      </c>
      <c r="G408" s="4" t="s">
        <v>1250</v>
      </c>
      <c r="H408" s="4" t="s">
        <v>1249</v>
      </c>
      <c r="I408" s="5">
        <v>45000</v>
      </c>
      <c r="J408" s="5">
        <v>45000</v>
      </c>
      <c r="K408" s="5">
        <v>180000</v>
      </c>
      <c r="L408" s="5">
        <v>225000</v>
      </c>
      <c r="M408" s="5">
        <v>0</v>
      </c>
      <c r="N408" s="5">
        <f>SUM(I408:M408)</f>
        <v>495000</v>
      </c>
    </row>
    <row r="409" spans="1:14" outlineLevel="3" x14ac:dyDescent="0.25">
      <c r="A409" s="3">
        <v>3168.0540000000001</v>
      </c>
      <c r="B409" s="24" t="s">
        <v>922</v>
      </c>
      <c r="C409" s="3" t="s">
        <v>923</v>
      </c>
      <c r="D409" s="7">
        <v>4480</v>
      </c>
      <c r="E409" s="36">
        <v>2307</v>
      </c>
      <c r="F409" s="7">
        <v>8473</v>
      </c>
      <c r="G409" s="4" t="s">
        <v>1250</v>
      </c>
      <c r="H409" s="4" t="s">
        <v>1249</v>
      </c>
      <c r="I409" s="5">
        <v>872000</v>
      </c>
      <c r="J409" s="5">
        <v>3215000</v>
      </c>
      <c r="K409" s="5">
        <v>0</v>
      </c>
      <c r="L409" s="5">
        <v>0</v>
      </c>
      <c r="M409" s="5">
        <v>0</v>
      </c>
      <c r="N409" s="5">
        <f>SUM(I409:M409)</f>
        <v>4087000</v>
      </c>
    </row>
    <row r="410" spans="1:14" outlineLevel="3" x14ac:dyDescent="0.25">
      <c r="A410" s="3">
        <v>3168.0590000000002</v>
      </c>
      <c r="B410" s="24" t="s">
        <v>924</v>
      </c>
      <c r="C410" s="3" t="s">
        <v>925</v>
      </c>
      <c r="D410" s="7" t="s">
        <v>19</v>
      </c>
      <c r="E410" s="36">
        <v>2307</v>
      </c>
      <c r="F410" s="7" t="s">
        <v>926</v>
      </c>
      <c r="G410" s="4" t="s">
        <v>1250</v>
      </c>
      <c r="H410" s="4" t="s">
        <v>1249</v>
      </c>
      <c r="I410" s="5">
        <v>100000</v>
      </c>
      <c r="J410" s="5">
        <v>100000</v>
      </c>
      <c r="K410" s="5">
        <v>350000</v>
      </c>
      <c r="L410" s="5">
        <v>100000</v>
      </c>
      <c r="M410" s="5">
        <v>100000</v>
      </c>
      <c r="N410" s="5">
        <f>SUM(I410:M410)</f>
        <v>750000</v>
      </c>
    </row>
    <row r="411" spans="1:14" outlineLevel="3" x14ac:dyDescent="0.25">
      <c r="A411" s="3">
        <v>3168.0639999999999</v>
      </c>
      <c r="B411" s="24" t="s">
        <v>927</v>
      </c>
      <c r="C411" s="3" t="s">
        <v>928</v>
      </c>
      <c r="D411" s="7" t="s">
        <v>19</v>
      </c>
      <c r="E411" s="36">
        <v>2307</v>
      </c>
      <c r="F411" s="7" t="s">
        <v>929</v>
      </c>
      <c r="G411" s="4" t="s">
        <v>1250</v>
      </c>
      <c r="H411" s="4" t="s">
        <v>1249</v>
      </c>
      <c r="I411" s="5">
        <v>6200</v>
      </c>
      <c r="J411" s="5">
        <v>21000</v>
      </c>
      <c r="K411" s="5">
        <v>50000</v>
      </c>
      <c r="L411" s="5">
        <v>560000</v>
      </c>
      <c r="M411" s="5">
        <v>403000</v>
      </c>
      <c r="N411" s="5">
        <f>SUM(I411:M411)</f>
        <v>1040200</v>
      </c>
    </row>
    <row r="412" spans="1:14" outlineLevel="3" x14ac:dyDescent="0.25">
      <c r="A412" s="3">
        <v>3168.0650000000001</v>
      </c>
      <c r="B412" s="24" t="s">
        <v>930</v>
      </c>
      <c r="C412" s="3" t="s">
        <v>931</v>
      </c>
      <c r="D412" s="7" t="s">
        <v>19</v>
      </c>
      <c r="E412" s="36">
        <v>2307</v>
      </c>
      <c r="F412" s="7" t="s">
        <v>932</v>
      </c>
      <c r="G412" s="4" t="s">
        <v>1250</v>
      </c>
      <c r="H412" s="4" t="s">
        <v>1249</v>
      </c>
      <c r="I412" s="5">
        <v>50000</v>
      </c>
      <c r="J412" s="5">
        <v>70000</v>
      </c>
      <c r="K412" s="5">
        <v>100000</v>
      </c>
      <c r="L412" s="5">
        <v>50000</v>
      </c>
      <c r="M412" s="5">
        <v>50000</v>
      </c>
      <c r="N412" s="5">
        <f>SUM(I412:M412)</f>
        <v>320000</v>
      </c>
    </row>
    <row r="413" spans="1:14" outlineLevel="3" x14ac:dyDescent="0.25">
      <c r="A413" s="3">
        <v>3168.067</v>
      </c>
      <c r="B413" s="24" t="s">
        <v>933</v>
      </c>
      <c r="C413" s="3" t="s">
        <v>934</v>
      </c>
      <c r="D413" s="7" t="s">
        <v>19</v>
      </c>
      <c r="E413" s="36">
        <v>2307</v>
      </c>
      <c r="F413" s="7" t="s">
        <v>935</v>
      </c>
      <c r="G413" s="4" t="s">
        <v>1250</v>
      </c>
      <c r="H413" s="4" t="s">
        <v>1249</v>
      </c>
      <c r="I413" s="5">
        <v>75000</v>
      </c>
      <c r="J413" s="5">
        <v>75000</v>
      </c>
      <c r="K413" s="5">
        <v>75000</v>
      </c>
      <c r="L413" s="5">
        <v>75000</v>
      </c>
      <c r="M413" s="5">
        <v>75000</v>
      </c>
      <c r="N413" s="5">
        <f>SUM(I413:M413)</f>
        <v>375000</v>
      </c>
    </row>
    <row r="414" spans="1:14" outlineLevel="3" x14ac:dyDescent="0.25">
      <c r="A414" s="3">
        <v>3168.0740000000001</v>
      </c>
      <c r="B414" s="24" t="s">
        <v>936</v>
      </c>
      <c r="C414" s="3" t="s">
        <v>937</v>
      </c>
      <c r="D414" s="7" t="s">
        <v>19</v>
      </c>
      <c r="E414" s="36">
        <v>2307</v>
      </c>
      <c r="F414" s="7" t="s">
        <v>938</v>
      </c>
      <c r="G414" s="4" t="s">
        <v>1250</v>
      </c>
      <c r="H414" s="4" t="s">
        <v>1249</v>
      </c>
      <c r="I414" s="5">
        <v>0</v>
      </c>
      <c r="J414" s="5">
        <v>52089</v>
      </c>
      <c r="K414" s="5">
        <v>156268</v>
      </c>
      <c r="L414" s="5">
        <v>442089</v>
      </c>
      <c r="M414" s="5">
        <v>500000</v>
      </c>
      <c r="N414" s="5">
        <f>SUM(I414:M414)</f>
        <v>1150446</v>
      </c>
    </row>
    <row r="415" spans="1:14" outlineLevel="3" x14ac:dyDescent="0.25">
      <c r="A415" s="3">
        <v>3168.0749999999998</v>
      </c>
      <c r="B415" s="24" t="s">
        <v>939</v>
      </c>
      <c r="C415" s="3" t="s">
        <v>940</v>
      </c>
      <c r="D415" s="7" t="s">
        <v>19</v>
      </c>
      <c r="E415" s="36">
        <v>2307</v>
      </c>
      <c r="F415" s="7" t="s">
        <v>941</v>
      </c>
      <c r="G415" s="4" t="s">
        <v>1250</v>
      </c>
      <c r="H415" s="4" t="s">
        <v>1249</v>
      </c>
      <c r="I415" s="5">
        <v>0</v>
      </c>
      <c r="J415" s="5">
        <v>0</v>
      </c>
      <c r="K415" s="5">
        <v>0</v>
      </c>
      <c r="L415" s="5">
        <v>10000</v>
      </c>
      <c r="M415" s="5">
        <v>750000</v>
      </c>
      <c r="N415" s="5">
        <f>SUM(I415:M415)</f>
        <v>760000</v>
      </c>
    </row>
    <row r="416" spans="1:14" outlineLevel="3" x14ac:dyDescent="0.25">
      <c r="A416" s="3">
        <v>3168.076</v>
      </c>
      <c r="B416" s="24" t="s">
        <v>942</v>
      </c>
      <c r="C416" s="3" t="s">
        <v>943</v>
      </c>
      <c r="D416" s="7" t="s">
        <v>19</v>
      </c>
      <c r="E416" s="36">
        <v>2307</v>
      </c>
      <c r="F416" s="7" t="s">
        <v>944</v>
      </c>
      <c r="G416" s="4" t="s">
        <v>1250</v>
      </c>
      <c r="H416" s="4" t="s">
        <v>1249</v>
      </c>
      <c r="I416" s="5">
        <v>50000</v>
      </c>
      <c r="J416" s="5">
        <v>375000</v>
      </c>
      <c r="K416" s="5">
        <v>750000</v>
      </c>
      <c r="L416" s="5">
        <v>0</v>
      </c>
      <c r="M416" s="5">
        <v>0</v>
      </c>
      <c r="N416" s="5">
        <f>SUM(I416:M416)</f>
        <v>1175000</v>
      </c>
    </row>
    <row r="417" spans="1:14" outlineLevel="3" x14ac:dyDescent="0.25">
      <c r="A417" s="3">
        <v>3168.0770000000002</v>
      </c>
      <c r="B417" s="24" t="s">
        <v>945</v>
      </c>
      <c r="C417" s="3" t="s">
        <v>946</v>
      </c>
      <c r="D417" s="7">
        <v>4480</v>
      </c>
      <c r="E417" s="36">
        <v>2307</v>
      </c>
      <c r="F417" s="7">
        <v>4715</v>
      </c>
      <c r="G417" s="4" t="s">
        <v>1250</v>
      </c>
      <c r="H417" s="4" t="s">
        <v>1249</v>
      </c>
      <c r="I417" s="5">
        <v>4000</v>
      </c>
      <c r="J417" s="5">
        <v>0</v>
      </c>
      <c r="K417" s="5">
        <v>0</v>
      </c>
      <c r="L417" s="5">
        <v>0</v>
      </c>
      <c r="M417" s="5">
        <v>0</v>
      </c>
      <c r="N417" s="5">
        <f>SUM(I417:M417)</f>
        <v>4000</v>
      </c>
    </row>
    <row r="418" spans="1:14" outlineLevel="3" x14ac:dyDescent="0.25">
      <c r="A418" s="3">
        <v>3168.078</v>
      </c>
      <c r="B418" s="24" t="s">
        <v>947</v>
      </c>
      <c r="C418" s="3" t="s">
        <v>948</v>
      </c>
      <c r="D418" s="7" t="s">
        <v>19</v>
      </c>
      <c r="E418" s="36">
        <v>2307</v>
      </c>
      <c r="F418" s="7" t="s">
        <v>949</v>
      </c>
      <c r="G418" s="4" t="s">
        <v>1250</v>
      </c>
      <c r="H418" s="4" t="s">
        <v>1249</v>
      </c>
      <c r="I418" s="5">
        <v>190000</v>
      </c>
      <c r="J418" s="5">
        <v>0</v>
      </c>
      <c r="K418" s="5">
        <v>0</v>
      </c>
      <c r="L418" s="5">
        <v>0</v>
      </c>
      <c r="M418" s="5">
        <v>0</v>
      </c>
      <c r="N418" s="5">
        <f>SUM(I418:M418)</f>
        <v>190000</v>
      </c>
    </row>
    <row r="419" spans="1:14" outlineLevel="3" x14ac:dyDescent="0.25">
      <c r="A419" s="3">
        <v>3168.085</v>
      </c>
      <c r="B419" s="24" t="s">
        <v>950</v>
      </c>
      <c r="C419" s="3" t="s">
        <v>951</v>
      </c>
      <c r="D419" s="7" t="s">
        <v>19</v>
      </c>
      <c r="E419" s="36">
        <v>2307</v>
      </c>
      <c r="F419" s="7" t="s">
        <v>200</v>
      </c>
      <c r="G419" s="4" t="s">
        <v>1250</v>
      </c>
      <c r="H419" s="4" t="s">
        <v>1249</v>
      </c>
      <c r="I419" s="5">
        <v>30000</v>
      </c>
      <c r="J419" s="5">
        <v>50000</v>
      </c>
      <c r="K419" s="5">
        <v>100000</v>
      </c>
      <c r="L419" s="5">
        <v>500000</v>
      </c>
      <c r="M419" s="5">
        <v>744144</v>
      </c>
      <c r="N419" s="5">
        <f>SUM(I419:M419)</f>
        <v>1424144</v>
      </c>
    </row>
    <row r="420" spans="1:14" outlineLevel="3" x14ac:dyDescent="0.25">
      <c r="A420" s="3">
        <v>3168.0859999999998</v>
      </c>
      <c r="B420" s="24" t="s">
        <v>952</v>
      </c>
      <c r="C420" s="3" t="s">
        <v>953</v>
      </c>
      <c r="D420" s="7" t="s">
        <v>19</v>
      </c>
      <c r="E420" s="36">
        <v>2307</v>
      </c>
      <c r="F420" s="7" t="s">
        <v>954</v>
      </c>
      <c r="G420" s="4" t="s">
        <v>1250</v>
      </c>
      <c r="H420" s="4" t="s">
        <v>1249</v>
      </c>
      <c r="I420" s="5">
        <v>150000</v>
      </c>
      <c r="J420" s="5">
        <v>0</v>
      </c>
      <c r="K420" s="5">
        <v>0</v>
      </c>
      <c r="L420" s="5">
        <v>0</v>
      </c>
      <c r="M420" s="5">
        <v>0</v>
      </c>
      <c r="N420" s="5">
        <f>SUM(I420:M420)</f>
        <v>150000</v>
      </c>
    </row>
    <row r="421" spans="1:14" outlineLevel="3" x14ac:dyDescent="0.25">
      <c r="A421" s="3">
        <v>3168.087</v>
      </c>
      <c r="B421" s="24" t="s">
        <v>955</v>
      </c>
      <c r="C421" s="3" t="s">
        <v>956</v>
      </c>
      <c r="D421" s="7" t="s">
        <v>19</v>
      </c>
      <c r="E421" s="36">
        <v>2307</v>
      </c>
      <c r="F421" s="7" t="s">
        <v>957</v>
      </c>
      <c r="G421" s="4" t="s">
        <v>1250</v>
      </c>
      <c r="H421" s="4" t="s">
        <v>1249</v>
      </c>
      <c r="I421" s="5">
        <v>0</v>
      </c>
      <c r="J421" s="5">
        <v>100000</v>
      </c>
      <c r="K421" s="5">
        <v>100000</v>
      </c>
      <c r="L421" s="5">
        <v>20000</v>
      </c>
      <c r="M421" s="5">
        <v>20000</v>
      </c>
      <c r="N421" s="5">
        <f>SUM(I421:M421)</f>
        <v>240000</v>
      </c>
    </row>
    <row r="422" spans="1:14" outlineLevel="3" x14ac:dyDescent="0.25">
      <c r="A422" s="3">
        <v>3168.0889999999999</v>
      </c>
      <c r="B422" s="24" t="s">
        <v>958</v>
      </c>
      <c r="C422" s="3" t="s">
        <v>959</v>
      </c>
      <c r="D422" s="7" t="s">
        <v>19</v>
      </c>
      <c r="E422" s="36">
        <v>2307</v>
      </c>
      <c r="F422" s="7" t="s">
        <v>960</v>
      </c>
      <c r="G422" s="4" t="s">
        <v>1250</v>
      </c>
      <c r="H422" s="4" t="s">
        <v>1249</v>
      </c>
      <c r="I422" s="5">
        <v>0</v>
      </c>
      <c r="J422" s="5">
        <v>0</v>
      </c>
      <c r="K422" s="5">
        <v>20000</v>
      </c>
      <c r="L422" s="5">
        <v>250000</v>
      </c>
      <c r="M422" s="5">
        <v>750000</v>
      </c>
      <c r="N422" s="5">
        <f>SUM(I422:M422)</f>
        <v>1020000</v>
      </c>
    </row>
    <row r="423" spans="1:14" outlineLevel="3" x14ac:dyDescent="0.25">
      <c r="A423" s="3">
        <v>3168.0920000000001</v>
      </c>
      <c r="B423" s="24" t="s">
        <v>961</v>
      </c>
      <c r="C423" s="3" t="s">
        <v>962</v>
      </c>
      <c r="D423" s="7" t="s">
        <v>19</v>
      </c>
      <c r="E423" s="36">
        <v>2307</v>
      </c>
      <c r="F423" s="7" t="s">
        <v>963</v>
      </c>
      <c r="G423" s="4" t="s">
        <v>1250</v>
      </c>
      <c r="H423" s="4" t="s">
        <v>1249</v>
      </c>
      <c r="I423" s="5">
        <v>0</v>
      </c>
      <c r="J423" s="5">
        <v>0</v>
      </c>
      <c r="K423" s="5">
        <v>0</v>
      </c>
      <c r="L423" s="5">
        <v>0</v>
      </c>
      <c r="M423" s="5">
        <v>250000</v>
      </c>
      <c r="N423" s="5">
        <f>SUM(I423:M423)</f>
        <v>250000</v>
      </c>
    </row>
    <row r="424" spans="1:14" outlineLevel="3" x14ac:dyDescent="0.25">
      <c r="A424" s="3">
        <v>3168.1149999999998</v>
      </c>
      <c r="B424" s="24" t="s">
        <v>964</v>
      </c>
      <c r="C424" s="3" t="s">
        <v>965</v>
      </c>
      <c r="D424" s="7" t="s">
        <v>19</v>
      </c>
      <c r="E424" s="36">
        <v>2307</v>
      </c>
      <c r="F424" s="7" t="s">
        <v>966</v>
      </c>
      <c r="G424" s="4" t="s">
        <v>1250</v>
      </c>
      <c r="H424" s="4" t="s">
        <v>1249</v>
      </c>
      <c r="I424" s="5">
        <v>0</v>
      </c>
      <c r="J424" s="5">
        <v>300000</v>
      </c>
      <c r="K424" s="5">
        <v>0</v>
      </c>
      <c r="L424" s="5">
        <v>0</v>
      </c>
      <c r="M424" s="5">
        <v>0</v>
      </c>
      <c r="N424" s="5">
        <f>SUM(I424:M424)</f>
        <v>300000</v>
      </c>
    </row>
    <row r="425" spans="1:14" outlineLevel="3" x14ac:dyDescent="0.25">
      <c r="A425" s="3">
        <v>3168.1179999999999</v>
      </c>
      <c r="B425" s="24" t="s">
        <v>967</v>
      </c>
      <c r="C425" s="3" t="s">
        <v>968</v>
      </c>
      <c r="D425" s="7" t="s">
        <v>19</v>
      </c>
      <c r="E425" s="36">
        <v>2307</v>
      </c>
      <c r="F425" s="7" t="s">
        <v>89</v>
      </c>
      <c r="G425" s="4" t="s">
        <v>1250</v>
      </c>
      <c r="H425" s="4" t="s">
        <v>1249</v>
      </c>
      <c r="I425" s="5">
        <v>0</v>
      </c>
      <c r="J425" s="5">
        <v>5800</v>
      </c>
      <c r="K425" s="5">
        <v>20000</v>
      </c>
      <c r="L425" s="5">
        <v>230000</v>
      </c>
      <c r="M425" s="5">
        <v>325000</v>
      </c>
      <c r="N425" s="5">
        <f>SUM(I425:M425)</f>
        <v>580800</v>
      </c>
    </row>
    <row r="426" spans="1:14" outlineLevel="3" x14ac:dyDescent="0.25">
      <c r="A426" s="3">
        <v>3168.1239999999998</v>
      </c>
      <c r="B426" s="24" t="s">
        <v>969</v>
      </c>
      <c r="C426" s="3" t="s">
        <v>970</v>
      </c>
      <c r="D426" s="7" t="s">
        <v>19</v>
      </c>
      <c r="E426" s="36">
        <v>2307</v>
      </c>
      <c r="F426" s="7" t="s">
        <v>971</v>
      </c>
      <c r="G426" s="4" t="s">
        <v>1250</v>
      </c>
      <c r="H426" s="4" t="s">
        <v>1249</v>
      </c>
      <c r="I426" s="5">
        <v>0</v>
      </c>
      <c r="J426" s="5">
        <v>0</v>
      </c>
      <c r="K426" s="5">
        <v>0</v>
      </c>
      <c r="L426" s="5">
        <v>0</v>
      </c>
      <c r="M426" s="5">
        <v>50000</v>
      </c>
      <c r="N426" s="5">
        <f>SUM(I426:M426)</f>
        <v>50000</v>
      </c>
    </row>
    <row r="427" spans="1:14" outlineLevel="3" x14ac:dyDescent="0.25">
      <c r="A427" s="3">
        <v>3168.1260000000002</v>
      </c>
      <c r="B427" s="24" t="s">
        <v>972</v>
      </c>
      <c r="C427" s="3" t="s">
        <v>973</v>
      </c>
      <c r="D427" s="7">
        <v>4480</v>
      </c>
      <c r="E427" s="36">
        <v>2307</v>
      </c>
      <c r="F427" s="7">
        <v>4830</v>
      </c>
      <c r="G427" s="4" t="s">
        <v>1250</v>
      </c>
      <c r="H427" s="4" t="s">
        <v>1249</v>
      </c>
      <c r="I427" s="5">
        <v>0</v>
      </c>
      <c r="J427" s="5">
        <v>0</v>
      </c>
      <c r="K427" s="5">
        <v>0</v>
      </c>
      <c r="L427" s="5">
        <v>0</v>
      </c>
      <c r="M427" s="5">
        <v>50000</v>
      </c>
      <c r="N427" s="5">
        <f>SUM(I427:M427)</f>
        <v>50000</v>
      </c>
    </row>
    <row r="428" spans="1:14" outlineLevel="3" x14ac:dyDescent="0.25">
      <c r="A428" s="3">
        <v>3168.127</v>
      </c>
      <c r="B428" s="24" t="s">
        <v>974</v>
      </c>
      <c r="C428" s="3" t="s">
        <v>975</v>
      </c>
      <c r="D428" s="7" t="s">
        <v>19</v>
      </c>
      <c r="E428" s="36">
        <v>2307</v>
      </c>
      <c r="F428" s="7" t="s">
        <v>976</v>
      </c>
      <c r="G428" s="4" t="s">
        <v>1250</v>
      </c>
      <c r="H428" s="4" t="s">
        <v>1249</v>
      </c>
      <c r="I428" s="5">
        <v>0</v>
      </c>
      <c r="J428" s="5">
        <v>0</v>
      </c>
      <c r="K428" s="5">
        <v>0</v>
      </c>
      <c r="L428" s="5">
        <v>0</v>
      </c>
      <c r="M428" s="5">
        <v>50000</v>
      </c>
      <c r="N428" s="5">
        <f>SUM(I428:M428)</f>
        <v>50000</v>
      </c>
    </row>
    <row r="429" spans="1:14" outlineLevel="3" x14ac:dyDescent="0.25">
      <c r="A429" s="3">
        <v>3168.1280000000002</v>
      </c>
      <c r="B429" s="24" t="s">
        <v>977</v>
      </c>
      <c r="C429" s="3" t="s">
        <v>978</v>
      </c>
      <c r="D429" s="7" t="s">
        <v>19</v>
      </c>
      <c r="E429" s="36">
        <v>2307</v>
      </c>
      <c r="F429" s="7" t="s">
        <v>979</v>
      </c>
      <c r="G429" s="4" t="s">
        <v>1250</v>
      </c>
      <c r="H429" s="4" t="s">
        <v>1249</v>
      </c>
      <c r="I429" s="5">
        <v>0</v>
      </c>
      <c r="J429" s="5">
        <v>0</v>
      </c>
      <c r="K429" s="5">
        <v>0</v>
      </c>
      <c r="L429" s="5">
        <v>0</v>
      </c>
      <c r="M429" s="5">
        <v>50000</v>
      </c>
      <c r="N429" s="5">
        <f>SUM(I429:M429)</f>
        <v>50000</v>
      </c>
    </row>
    <row r="430" spans="1:14" outlineLevel="3" x14ac:dyDescent="0.25">
      <c r="A430" s="3">
        <v>3168.1289999999999</v>
      </c>
      <c r="B430" s="24" t="s">
        <v>980</v>
      </c>
      <c r="C430" s="3" t="s">
        <v>981</v>
      </c>
      <c r="D430" s="7" t="s">
        <v>19</v>
      </c>
      <c r="E430" s="36">
        <v>2307</v>
      </c>
      <c r="F430" s="7" t="s">
        <v>982</v>
      </c>
      <c r="G430" s="4" t="s">
        <v>1250</v>
      </c>
      <c r="H430" s="4" t="s">
        <v>1249</v>
      </c>
      <c r="I430" s="5">
        <v>0</v>
      </c>
      <c r="J430" s="5">
        <v>0</v>
      </c>
      <c r="K430" s="5">
        <v>0</v>
      </c>
      <c r="L430" s="5">
        <v>0</v>
      </c>
      <c r="M430" s="5">
        <v>50000</v>
      </c>
      <c r="N430" s="5">
        <f>SUM(I430:M430)</f>
        <v>50000</v>
      </c>
    </row>
    <row r="431" spans="1:14" outlineLevel="3" x14ac:dyDescent="0.25">
      <c r="A431" s="3">
        <v>3168.14</v>
      </c>
      <c r="B431" s="24" t="s">
        <v>983</v>
      </c>
      <c r="C431" s="3" t="s">
        <v>984</v>
      </c>
      <c r="D431" s="7">
        <v>4480</v>
      </c>
      <c r="E431" s="36">
        <v>2307</v>
      </c>
      <c r="F431" s="7">
        <v>4900</v>
      </c>
      <c r="G431" s="4" t="s">
        <v>1250</v>
      </c>
      <c r="H431" s="4" t="s">
        <v>1249</v>
      </c>
      <c r="I431" s="5">
        <v>5000</v>
      </c>
      <c r="J431" s="5">
        <v>0</v>
      </c>
      <c r="K431" s="5">
        <v>0</v>
      </c>
      <c r="L431" s="5">
        <v>0</v>
      </c>
      <c r="M431" s="5">
        <v>0</v>
      </c>
      <c r="N431" s="5">
        <f>SUM(I431:M431)</f>
        <v>5000</v>
      </c>
    </row>
    <row r="432" spans="1:14" outlineLevel="3" x14ac:dyDescent="0.25">
      <c r="A432" s="3">
        <v>3185.0070000000001</v>
      </c>
      <c r="B432" s="24" t="s">
        <v>365</v>
      </c>
      <c r="C432" s="3" t="s">
        <v>985</v>
      </c>
      <c r="D432" s="7" t="s">
        <v>19</v>
      </c>
      <c r="E432" s="36">
        <v>2307</v>
      </c>
      <c r="F432" s="7" t="s">
        <v>986</v>
      </c>
      <c r="G432" s="4" t="s">
        <v>1250</v>
      </c>
      <c r="H432" s="4" t="s">
        <v>1249</v>
      </c>
      <c r="I432" s="5">
        <v>1417777</v>
      </c>
      <c r="J432" s="5">
        <v>1417777</v>
      </c>
      <c r="K432" s="5">
        <v>1417777</v>
      </c>
      <c r="L432" s="5">
        <v>1417777</v>
      </c>
      <c r="M432" s="5">
        <v>1417777</v>
      </c>
      <c r="N432" s="5">
        <f>SUM(I432:M432)</f>
        <v>7088885</v>
      </c>
    </row>
    <row r="433" spans="1:14" outlineLevel="3" x14ac:dyDescent="0.25">
      <c r="A433" s="3">
        <v>3212.0059999999999</v>
      </c>
      <c r="B433" s="24" t="s">
        <v>368</v>
      </c>
      <c r="C433" s="3" t="s">
        <v>987</v>
      </c>
      <c r="D433" s="7">
        <v>4480</v>
      </c>
      <c r="E433" s="36">
        <v>2307</v>
      </c>
      <c r="F433" s="7">
        <v>8395</v>
      </c>
      <c r="G433" s="4" t="s">
        <v>1250</v>
      </c>
      <c r="H433" s="4" t="s">
        <v>1249</v>
      </c>
      <c r="I433" s="5">
        <v>10000</v>
      </c>
      <c r="J433" s="5">
        <v>10000</v>
      </c>
      <c r="K433" s="5">
        <v>10000</v>
      </c>
      <c r="L433" s="5">
        <v>10000</v>
      </c>
      <c r="M433" s="5">
        <v>10000</v>
      </c>
      <c r="N433" s="5">
        <f>SUM(I433:M433)</f>
        <v>50000</v>
      </c>
    </row>
    <row r="434" spans="1:14" outlineLevel="3" x14ac:dyDescent="0.25">
      <c r="A434" s="3">
        <v>3212.1410000000001</v>
      </c>
      <c r="B434" s="24" t="s">
        <v>686</v>
      </c>
      <c r="C434" s="3" t="s">
        <v>988</v>
      </c>
      <c r="D434" s="7">
        <v>4480</v>
      </c>
      <c r="E434" s="36">
        <v>2307</v>
      </c>
      <c r="F434" s="7">
        <v>4836</v>
      </c>
      <c r="G434" s="4" t="s">
        <v>1250</v>
      </c>
      <c r="H434" s="4" t="s">
        <v>1249</v>
      </c>
      <c r="I434" s="5">
        <v>17000</v>
      </c>
      <c r="J434" s="5">
        <v>0</v>
      </c>
      <c r="K434" s="5">
        <v>0</v>
      </c>
      <c r="L434" s="5">
        <v>0</v>
      </c>
      <c r="M434" s="5">
        <v>0</v>
      </c>
      <c r="N434" s="5">
        <f>SUM(I434:M434)</f>
        <v>17000</v>
      </c>
    </row>
    <row r="435" spans="1:14" outlineLevel="3" x14ac:dyDescent="0.25">
      <c r="A435" s="3">
        <v>3212.1509999999998</v>
      </c>
      <c r="B435" s="24" t="s">
        <v>389</v>
      </c>
      <c r="C435" s="3" t="s">
        <v>989</v>
      </c>
      <c r="D435" s="7">
        <v>4480</v>
      </c>
      <c r="E435" s="36">
        <v>2307</v>
      </c>
      <c r="F435" s="7">
        <v>4937</v>
      </c>
      <c r="G435" s="4" t="s">
        <v>1250</v>
      </c>
      <c r="H435" s="4" t="s">
        <v>1249</v>
      </c>
      <c r="I435" s="5">
        <v>65000</v>
      </c>
      <c r="J435" s="5">
        <v>10000</v>
      </c>
      <c r="K435" s="5">
        <v>0</v>
      </c>
      <c r="L435" s="5">
        <v>0</v>
      </c>
      <c r="M435" s="5">
        <v>0</v>
      </c>
      <c r="N435" s="5">
        <f>SUM(I435:M435)</f>
        <v>75000</v>
      </c>
    </row>
    <row r="436" spans="1:14" outlineLevel="3" x14ac:dyDescent="0.25">
      <c r="A436" s="3">
        <v>3212.1509999999998</v>
      </c>
      <c r="B436" s="24" t="s">
        <v>389</v>
      </c>
      <c r="C436" s="3" t="s">
        <v>990</v>
      </c>
      <c r="D436" s="7">
        <v>4480</v>
      </c>
      <c r="E436" s="36">
        <v>2307</v>
      </c>
      <c r="F436" s="7">
        <v>4938</v>
      </c>
      <c r="G436" s="4" t="s">
        <v>1250</v>
      </c>
      <c r="H436" s="4" t="s">
        <v>1249</v>
      </c>
      <c r="I436" s="5">
        <v>50000</v>
      </c>
      <c r="J436" s="5">
        <v>10000</v>
      </c>
      <c r="K436" s="5">
        <v>0</v>
      </c>
      <c r="L436" s="5">
        <v>0</v>
      </c>
      <c r="M436" s="5">
        <v>0</v>
      </c>
      <c r="N436" s="5">
        <f>SUM(I436:M436)</f>
        <v>60000</v>
      </c>
    </row>
    <row r="437" spans="1:14" outlineLevel="3" x14ac:dyDescent="0.25">
      <c r="A437" s="3">
        <v>3212.16</v>
      </c>
      <c r="B437" s="24" t="s">
        <v>400</v>
      </c>
      <c r="C437" s="3" t="s">
        <v>991</v>
      </c>
      <c r="D437" s="7" t="s">
        <v>19</v>
      </c>
      <c r="E437" s="36">
        <v>2307</v>
      </c>
      <c r="F437" s="7" t="s">
        <v>154</v>
      </c>
      <c r="G437" s="4" t="s">
        <v>1250</v>
      </c>
      <c r="H437" s="4" t="s">
        <v>1249</v>
      </c>
      <c r="I437" s="5">
        <v>55000</v>
      </c>
      <c r="J437" s="5">
        <v>445000</v>
      </c>
      <c r="K437" s="5">
        <v>95000</v>
      </c>
      <c r="L437" s="5">
        <v>10000</v>
      </c>
      <c r="M437" s="5">
        <v>0</v>
      </c>
      <c r="N437" s="5">
        <f>SUM(I437:M437)</f>
        <v>605000</v>
      </c>
    </row>
    <row r="438" spans="1:14" outlineLevel="3" x14ac:dyDescent="0.25">
      <c r="A438" s="3">
        <v>3212.1610000000001</v>
      </c>
      <c r="B438" s="24" t="s">
        <v>402</v>
      </c>
      <c r="C438" s="3" t="s">
        <v>992</v>
      </c>
      <c r="D438" s="7">
        <v>4480</v>
      </c>
      <c r="E438" s="36">
        <v>2307</v>
      </c>
      <c r="F438" s="7">
        <v>4987</v>
      </c>
      <c r="G438" s="4" t="s">
        <v>1250</v>
      </c>
      <c r="H438" s="4" t="s">
        <v>1249</v>
      </c>
      <c r="I438" s="5">
        <v>55000</v>
      </c>
      <c r="J438" s="5">
        <v>0</v>
      </c>
      <c r="K438" s="5">
        <v>0</v>
      </c>
      <c r="L438" s="5">
        <v>0</v>
      </c>
      <c r="M438" s="5">
        <v>0</v>
      </c>
      <c r="N438" s="5">
        <f>SUM(I438:M438)</f>
        <v>55000</v>
      </c>
    </row>
    <row r="439" spans="1:14" outlineLevel="3" x14ac:dyDescent="0.25">
      <c r="A439" s="3">
        <v>3212.163</v>
      </c>
      <c r="B439" s="24" t="s">
        <v>405</v>
      </c>
      <c r="C439" s="3" t="s">
        <v>993</v>
      </c>
      <c r="D439" s="7">
        <v>4480</v>
      </c>
      <c r="E439" s="36">
        <v>2307</v>
      </c>
      <c r="F439" s="7">
        <v>4927</v>
      </c>
      <c r="G439" s="4" t="s">
        <v>1250</v>
      </c>
      <c r="H439" s="4" t="s">
        <v>1249</v>
      </c>
      <c r="I439" s="5">
        <v>35000</v>
      </c>
      <c r="J439" s="5">
        <v>455000</v>
      </c>
      <c r="K439" s="5">
        <v>45000</v>
      </c>
      <c r="L439" s="5">
        <v>0</v>
      </c>
      <c r="M439" s="5">
        <v>0</v>
      </c>
      <c r="N439" s="5">
        <f>SUM(I439:M439)</f>
        <v>535000</v>
      </c>
    </row>
    <row r="440" spans="1:14" outlineLevel="3" x14ac:dyDescent="0.25">
      <c r="A440" s="3">
        <v>3257.002</v>
      </c>
      <c r="B440" s="24" t="s">
        <v>432</v>
      </c>
      <c r="C440" s="3" t="s">
        <v>994</v>
      </c>
      <c r="D440" s="7" t="s">
        <v>19</v>
      </c>
      <c r="E440" s="36">
        <v>2307</v>
      </c>
      <c r="F440" s="7" t="s">
        <v>995</v>
      </c>
      <c r="G440" s="4" t="s">
        <v>1250</v>
      </c>
      <c r="H440" s="4" t="s">
        <v>1249</v>
      </c>
      <c r="I440" s="5">
        <v>0</v>
      </c>
      <c r="J440" s="5">
        <v>250000</v>
      </c>
      <c r="K440" s="5">
        <v>250000</v>
      </c>
      <c r="L440" s="5">
        <v>1500000</v>
      </c>
      <c r="M440" s="5">
        <v>1500000</v>
      </c>
      <c r="N440" s="5">
        <f>SUM(I440:M440)</f>
        <v>3500000</v>
      </c>
    </row>
    <row r="441" spans="1:14" outlineLevel="3" x14ac:dyDescent="0.25">
      <c r="A441" s="3">
        <v>3333.0160000000001</v>
      </c>
      <c r="B441" s="24" t="s">
        <v>997</v>
      </c>
      <c r="C441" s="3" t="s">
        <v>998</v>
      </c>
      <c r="D441" s="7">
        <v>4480</v>
      </c>
      <c r="E441" s="36">
        <v>2307</v>
      </c>
      <c r="F441" s="7">
        <v>8078</v>
      </c>
      <c r="G441" s="4" t="s">
        <v>1250</v>
      </c>
      <c r="H441" s="4" t="s">
        <v>1249</v>
      </c>
      <c r="I441" s="5">
        <v>1694754</v>
      </c>
      <c r="J441" s="5">
        <v>0</v>
      </c>
      <c r="K441" s="5">
        <v>0</v>
      </c>
      <c r="L441" s="5">
        <v>0</v>
      </c>
      <c r="M441" s="5">
        <v>0</v>
      </c>
      <c r="N441" s="5">
        <f>SUM(I441:M441)</f>
        <v>1694754</v>
      </c>
    </row>
    <row r="442" spans="1:14" outlineLevel="3" x14ac:dyDescent="0.25">
      <c r="A442" s="3">
        <v>3333.0169999999998</v>
      </c>
      <c r="B442" s="24" t="s">
        <v>999</v>
      </c>
      <c r="C442" s="3" t="s">
        <v>1000</v>
      </c>
      <c r="D442" s="7">
        <v>4480</v>
      </c>
      <c r="E442" s="36">
        <v>2307</v>
      </c>
      <c r="F442" s="7">
        <v>8041</v>
      </c>
      <c r="G442" s="4" t="s">
        <v>1250</v>
      </c>
      <c r="H442" s="4" t="s">
        <v>1249</v>
      </c>
      <c r="I442" s="5">
        <v>2165000</v>
      </c>
      <c r="J442" s="5">
        <v>2850000</v>
      </c>
      <c r="K442" s="5">
        <v>13690000</v>
      </c>
      <c r="L442" s="5">
        <v>12000000</v>
      </c>
      <c r="M442" s="5">
        <v>13000000</v>
      </c>
      <c r="N442" s="5">
        <f>SUM(I442:M442)</f>
        <v>43705000</v>
      </c>
    </row>
    <row r="443" spans="1:14" outlineLevel="3" x14ac:dyDescent="0.25">
      <c r="A443" s="3">
        <v>3333.029</v>
      </c>
      <c r="B443" s="24" t="s">
        <v>1001</v>
      </c>
      <c r="C443" s="3" t="s">
        <v>1002</v>
      </c>
      <c r="D443" s="7" t="s">
        <v>19</v>
      </c>
      <c r="E443" s="36">
        <v>2307</v>
      </c>
      <c r="F443" s="7" t="s">
        <v>1003</v>
      </c>
      <c r="G443" s="4" t="s">
        <v>1250</v>
      </c>
      <c r="H443" s="4" t="s">
        <v>1249</v>
      </c>
      <c r="I443" s="5">
        <v>200000</v>
      </c>
      <c r="J443" s="5">
        <v>200000</v>
      </c>
      <c r="K443" s="5">
        <v>50000</v>
      </c>
      <c r="L443" s="5">
        <v>0</v>
      </c>
      <c r="M443" s="5">
        <v>0</v>
      </c>
      <c r="N443" s="5">
        <f>SUM(I443:M443)</f>
        <v>450000</v>
      </c>
    </row>
    <row r="444" spans="1:14" outlineLevel="3" x14ac:dyDescent="0.25">
      <c r="A444" s="3">
        <v>3333.0770000000002</v>
      </c>
      <c r="B444" s="24" t="s">
        <v>1004</v>
      </c>
      <c r="C444" s="3" t="s">
        <v>1005</v>
      </c>
      <c r="D444" s="7" t="s">
        <v>19</v>
      </c>
      <c r="E444" s="36">
        <v>2307</v>
      </c>
      <c r="F444" s="7" t="s">
        <v>1006</v>
      </c>
      <c r="G444" s="4" t="s">
        <v>1250</v>
      </c>
      <c r="H444" s="4" t="s">
        <v>1249</v>
      </c>
      <c r="I444" s="5">
        <v>0</v>
      </c>
      <c r="J444" s="5">
        <v>30000</v>
      </c>
      <c r="K444" s="5">
        <v>0</v>
      </c>
      <c r="L444" s="5">
        <v>0</v>
      </c>
      <c r="M444" s="5">
        <v>0</v>
      </c>
      <c r="N444" s="5">
        <f>SUM(I444:M444)</f>
        <v>30000</v>
      </c>
    </row>
    <row r="445" spans="1:14" outlineLevel="3" x14ac:dyDescent="0.25">
      <c r="A445" s="3">
        <v>3333.078</v>
      </c>
      <c r="B445" s="24" t="s">
        <v>1007</v>
      </c>
      <c r="C445" s="3" t="s">
        <v>1008</v>
      </c>
      <c r="D445" s="7" t="s">
        <v>19</v>
      </c>
      <c r="E445" s="36">
        <v>2307</v>
      </c>
      <c r="F445" s="7" t="s">
        <v>1009</v>
      </c>
      <c r="G445" s="4" t="s">
        <v>1250</v>
      </c>
      <c r="H445" s="4" t="s">
        <v>1249</v>
      </c>
      <c r="I445" s="5">
        <v>0</v>
      </c>
      <c r="J445" s="5">
        <v>0</v>
      </c>
      <c r="K445" s="5">
        <v>35000</v>
      </c>
      <c r="L445" s="5">
        <v>0</v>
      </c>
      <c r="M445" s="5">
        <v>0</v>
      </c>
      <c r="N445" s="5">
        <f>SUM(I445:M445)</f>
        <v>35000</v>
      </c>
    </row>
    <row r="446" spans="1:14" outlineLevel="3" x14ac:dyDescent="0.25">
      <c r="A446" s="3">
        <v>3333.0810000000001</v>
      </c>
      <c r="B446" s="24" t="s">
        <v>1010</v>
      </c>
      <c r="C446" s="3" t="s">
        <v>1011</v>
      </c>
      <c r="D446" s="7" t="s">
        <v>19</v>
      </c>
      <c r="E446" s="36">
        <v>2307</v>
      </c>
      <c r="F446" s="7" t="s">
        <v>1012</v>
      </c>
      <c r="G446" s="4" t="s">
        <v>1250</v>
      </c>
      <c r="H446" s="4" t="s">
        <v>1249</v>
      </c>
      <c r="I446" s="5">
        <v>50000</v>
      </c>
      <c r="J446" s="5">
        <v>0</v>
      </c>
      <c r="K446" s="5">
        <v>0</v>
      </c>
      <c r="L446" s="5">
        <v>0</v>
      </c>
      <c r="M446" s="5">
        <v>0</v>
      </c>
      <c r="N446" s="5">
        <f>SUM(I446:M446)</f>
        <v>50000</v>
      </c>
    </row>
    <row r="447" spans="1:14" outlineLevel="3" x14ac:dyDescent="0.25">
      <c r="A447" s="3">
        <v>3333.0859999999998</v>
      </c>
      <c r="B447" s="24" t="s">
        <v>1013</v>
      </c>
      <c r="C447" s="3" t="s">
        <v>1014</v>
      </c>
      <c r="D447" s="7" t="s">
        <v>19</v>
      </c>
      <c r="E447" s="36">
        <v>2307</v>
      </c>
      <c r="F447" s="7" t="s">
        <v>1015</v>
      </c>
      <c r="G447" s="4" t="s">
        <v>1250</v>
      </c>
      <c r="H447" s="4" t="s">
        <v>1249</v>
      </c>
      <c r="I447" s="5">
        <v>50000</v>
      </c>
      <c r="J447" s="5">
        <v>0</v>
      </c>
      <c r="K447" s="5">
        <v>0</v>
      </c>
      <c r="L447" s="5">
        <v>0</v>
      </c>
      <c r="M447" s="5">
        <v>0</v>
      </c>
      <c r="N447" s="5">
        <f>SUM(I447:M447)</f>
        <v>50000</v>
      </c>
    </row>
    <row r="448" spans="1:14" outlineLevel="3" x14ac:dyDescent="0.25">
      <c r="A448" s="3">
        <v>3333.0889999999999</v>
      </c>
      <c r="B448" s="24" t="s">
        <v>1016</v>
      </c>
      <c r="C448" s="3" t="s">
        <v>1017</v>
      </c>
      <c r="D448" s="7">
        <v>4480</v>
      </c>
      <c r="E448" s="36">
        <v>2307</v>
      </c>
      <c r="F448" s="7">
        <v>4970</v>
      </c>
      <c r="G448" s="4" t="s">
        <v>1250</v>
      </c>
      <c r="H448" s="4" t="s">
        <v>1249</v>
      </c>
      <c r="I448" s="5">
        <v>75000</v>
      </c>
      <c r="J448" s="5">
        <v>0</v>
      </c>
      <c r="K448" s="5">
        <v>0</v>
      </c>
      <c r="L448" s="5">
        <v>0</v>
      </c>
      <c r="M448" s="5">
        <v>0</v>
      </c>
      <c r="N448" s="5">
        <f>SUM(I448:M448)</f>
        <v>75000</v>
      </c>
    </row>
    <row r="449" spans="1:14" outlineLevel="3" x14ac:dyDescent="0.25">
      <c r="A449" s="3">
        <v>3333.0920000000001</v>
      </c>
      <c r="B449" s="24" t="s">
        <v>1018</v>
      </c>
      <c r="C449" s="3" t="s">
        <v>1019</v>
      </c>
      <c r="D449" s="7" t="s">
        <v>19</v>
      </c>
      <c r="E449" s="36">
        <v>2307</v>
      </c>
      <c r="F449" s="7" t="s">
        <v>1020</v>
      </c>
      <c r="G449" s="4" t="s">
        <v>1250</v>
      </c>
      <c r="H449" s="4" t="s">
        <v>1249</v>
      </c>
      <c r="I449" s="5">
        <v>50000</v>
      </c>
      <c r="J449" s="5">
        <v>100000</v>
      </c>
      <c r="K449" s="5">
        <v>0</v>
      </c>
      <c r="L449" s="5">
        <v>0</v>
      </c>
      <c r="M449" s="5">
        <v>0</v>
      </c>
      <c r="N449" s="5">
        <f>SUM(I449:M449)</f>
        <v>150000</v>
      </c>
    </row>
    <row r="450" spans="1:14" outlineLevel="3" x14ac:dyDescent="0.25">
      <c r="A450" s="3">
        <v>3333.0929999999998</v>
      </c>
      <c r="B450" s="24" t="s">
        <v>1021</v>
      </c>
      <c r="C450" s="3" t="s">
        <v>1022</v>
      </c>
      <c r="D450" s="7" t="s">
        <v>19</v>
      </c>
      <c r="E450" s="36">
        <v>2307</v>
      </c>
      <c r="F450" s="7" t="s">
        <v>224</v>
      </c>
      <c r="G450" s="4" t="s">
        <v>1250</v>
      </c>
      <c r="H450" s="4" t="s">
        <v>1249</v>
      </c>
      <c r="I450" s="5">
        <v>100000</v>
      </c>
      <c r="J450" s="5">
        <v>100000</v>
      </c>
      <c r="K450" s="5">
        <v>0</v>
      </c>
      <c r="L450" s="5">
        <v>0</v>
      </c>
      <c r="M450" s="5">
        <v>0</v>
      </c>
      <c r="N450" s="5">
        <f>SUM(I450:M450)</f>
        <v>200000</v>
      </c>
    </row>
    <row r="451" spans="1:14" outlineLevel="3" x14ac:dyDescent="0.25">
      <c r="A451" s="3">
        <v>3353.107</v>
      </c>
      <c r="B451" s="24" t="s">
        <v>1023</v>
      </c>
      <c r="C451" s="3" t="s">
        <v>1024</v>
      </c>
      <c r="D451" s="7">
        <v>4480</v>
      </c>
      <c r="E451" s="36">
        <v>2307</v>
      </c>
      <c r="F451" s="7">
        <v>5021</v>
      </c>
      <c r="G451" s="4" t="s">
        <v>1250</v>
      </c>
      <c r="H451" s="4" t="s">
        <v>1249</v>
      </c>
      <c r="I451" s="5">
        <v>0</v>
      </c>
      <c r="J451" s="5">
        <v>0</v>
      </c>
      <c r="K451" s="5">
        <v>0</v>
      </c>
      <c r="L451" s="5">
        <v>0</v>
      </c>
      <c r="M451" s="5">
        <v>25000</v>
      </c>
      <c r="N451" s="5">
        <f>SUM(I451:M451)</f>
        <v>25000</v>
      </c>
    </row>
    <row r="452" spans="1:14" outlineLevel="3" x14ac:dyDescent="0.25">
      <c r="A452" s="3">
        <v>4769.0219999999999</v>
      </c>
      <c r="B452" s="24" t="s">
        <v>1025</v>
      </c>
      <c r="C452" s="3" t="s">
        <v>1026</v>
      </c>
      <c r="D452" s="7" t="s">
        <v>19</v>
      </c>
      <c r="E452" s="36">
        <v>2307</v>
      </c>
      <c r="F452" s="7" t="s">
        <v>1027</v>
      </c>
      <c r="G452" s="4" t="s">
        <v>1250</v>
      </c>
      <c r="H452" s="4" t="s">
        <v>1249</v>
      </c>
      <c r="I452" s="5">
        <v>459730</v>
      </c>
      <c r="J452" s="5">
        <v>0</v>
      </c>
      <c r="K452" s="5">
        <v>0</v>
      </c>
      <c r="L452" s="5">
        <v>0</v>
      </c>
      <c r="M452" s="5">
        <v>0</v>
      </c>
      <c r="N452" s="5">
        <f>SUM(I452:M452)</f>
        <v>459730</v>
      </c>
    </row>
    <row r="453" spans="1:14" outlineLevel="3" x14ac:dyDescent="0.25">
      <c r="A453" s="3">
        <v>4769.0230000000001</v>
      </c>
      <c r="B453" s="24" t="s">
        <v>1028</v>
      </c>
      <c r="C453" s="3" t="s">
        <v>1029</v>
      </c>
      <c r="D453" s="7" t="s">
        <v>19</v>
      </c>
      <c r="E453" s="36">
        <v>2307</v>
      </c>
      <c r="F453" s="7" t="s">
        <v>1030</v>
      </c>
      <c r="G453" s="4" t="s">
        <v>1250</v>
      </c>
      <c r="H453" s="4" t="s">
        <v>1249</v>
      </c>
      <c r="I453" s="5">
        <v>21004</v>
      </c>
      <c r="J453" s="5">
        <v>0</v>
      </c>
      <c r="K453" s="5">
        <v>0</v>
      </c>
      <c r="L453" s="5">
        <v>0</v>
      </c>
      <c r="M453" s="5">
        <v>0</v>
      </c>
      <c r="N453" s="5">
        <f>SUM(I453:M453)</f>
        <v>21004</v>
      </c>
    </row>
    <row r="454" spans="1:14" outlineLevel="3" x14ac:dyDescent="0.25">
      <c r="A454" s="3">
        <v>4857.03</v>
      </c>
      <c r="B454" s="24" t="s">
        <v>435</v>
      </c>
      <c r="C454" s="3" t="s">
        <v>1031</v>
      </c>
      <c r="D454" s="7" t="s">
        <v>19</v>
      </c>
      <c r="E454" s="36">
        <v>2307</v>
      </c>
      <c r="F454" s="7" t="s">
        <v>1032</v>
      </c>
      <c r="G454" s="4" t="s">
        <v>1250</v>
      </c>
      <c r="H454" s="4" t="s">
        <v>1249</v>
      </c>
      <c r="I454" s="5">
        <v>100000</v>
      </c>
      <c r="J454" s="5">
        <v>50000</v>
      </c>
      <c r="K454" s="5">
        <v>50000</v>
      </c>
      <c r="L454" s="5">
        <v>50000</v>
      </c>
      <c r="M454" s="5">
        <v>50000</v>
      </c>
      <c r="N454" s="5">
        <f>SUM(I454:M454)</f>
        <v>300000</v>
      </c>
    </row>
    <row r="455" spans="1:14" outlineLevel="3" x14ac:dyDescent="0.25">
      <c r="A455" s="3">
        <v>4857.0309999999999</v>
      </c>
      <c r="B455" s="24" t="s">
        <v>438</v>
      </c>
      <c r="C455" s="3" t="s">
        <v>1033</v>
      </c>
      <c r="D455" s="7" t="s">
        <v>19</v>
      </c>
      <c r="E455" s="36">
        <v>2307</v>
      </c>
      <c r="F455" s="7" t="s">
        <v>1034</v>
      </c>
      <c r="G455" s="4" t="s">
        <v>1250</v>
      </c>
      <c r="H455" s="4" t="s">
        <v>1249</v>
      </c>
      <c r="I455" s="5">
        <v>0</v>
      </c>
      <c r="J455" s="5">
        <v>200000</v>
      </c>
      <c r="K455" s="5">
        <v>200000</v>
      </c>
      <c r="L455" s="5">
        <v>250000</v>
      </c>
      <c r="M455" s="5">
        <v>250000</v>
      </c>
      <c r="N455" s="5">
        <f>SUM(I455:M455)</f>
        <v>900000</v>
      </c>
    </row>
    <row r="456" spans="1:14" outlineLevel="3" x14ac:dyDescent="0.25">
      <c r="A456" s="3">
        <v>5754.0860000000002</v>
      </c>
      <c r="B456" s="24" t="s">
        <v>527</v>
      </c>
      <c r="C456" s="3" t="s">
        <v>1035</v>
      </c>
      <c r="D456" s="7">
        <v>4480</v>
      </c>
      <c r="E456" s="36">
        <v>2307</v>
      </c>
      <c r="F456" s="7">
        <v>4890</v>
      </c>
      <c r="G456" s="4" t="s">
        <v>1250</v>
      </c>
      <c r="H456" s="4" t="s">
        <v>1249</v>
      </c>
      <c r="I456" s="5">
        <v>210000</v>
      </c>
      <c r="J456" s="5">
        <v>1460000</v>
      </c>
      <c r="K456" s="5">
        <v>550000</v>
      </c>
      <c r="L456" s="5">
        <v>0</v>
      </c>
      <c r="M456" s="5">
        <v>0</v>
      </c>
      <c r="N456" s="5">
        <f>SUM(I456:M456)</f>
        <v>2220000</v>
      </c>
    </row>
    <row r="457" spans="1:14" outlineLevel="3" x14ac:dyDescent="0.25">
      <c r="A457" s="3">
        <v>5873.0119999999997</v>
      </c>
      <c r="B457" s="24" t="s">
        <v>529</v>
      </c>
      <c r="C457" s="3" t="s">
        <v>1036</v>
      </c>
      <c r="D457" s="7">
        <v>4480</v>
      </c>
      <c r="E457" s="36">
        <v>2307</v>
      </c>
      <c r="F457" s="7">
        <v>5023</v>
      </c>
      <c r="G457" s="4" t="s">
        <v>1250</v>
      </c>
      <c r="H457" s="4" t="s">
        <v>1249</v>
      </c>
      <c r="I457" s="5">
        <v>7639</v>
      </c>
      <c r="J457" s="5">
        <v>7639</v>
      </c>
      <c r="K457" s="5">
        <v>7639</v>
      </c>
      <c r="L457" s="5">
        <v>7639</v>
      </c>
      <c r="M457" s="5">
        <v>7639</v>
      </c>
      <c r="N457" s="5">
        <f>SUM(I457:M457)</f>
        <v>38195</v>
      </c>
    </row>
    <row r="458" spans="1:14" outlineLevel="3" x14ac:dyDescent="0.25">
      <c r="A458" s="3">
        <v>6051.0050000000001</v>
      </c>
      <c r="B458" s="24" t="s">
        <v>1037</v>
      </c>
      <c r="C458" s="3" t="s">
        <v>1038</v>
      </c>
      <c r="D458" s="7">
        <v>4480</v>
      </c>
      <c r="E458" s="36">
        <v>2307</v>
      </c>
      <c r="F458" s="7">
        <v>4942</v>
      </c>
      <c r="G458" s="4" t="s">
        <v>1250</v>
      </c>
      <c r="H458" s="4" t="s">
        <v>1249</v>
      </c>
      <c r="I458" s="5">
        <v>13000</v>
      </c>
      <c r="J458" s="5">
        <v>0</v>
      </c>
      <c r="K458" s="5">
        <v>0</v>
      </c>
      <c r="L458" s="5">
        <v>0</v>
      </c>
      <c r="M458" s="5">
        <v>0</v>
      </c>
      <c r="N458" s="5">
        <f>SUM(I458:M458)</f>
        <v>13000</v>
      </c>
    </row>
    <row r="459" spans="1:14" outlineLevel="3" x14ac:dyDescent="0.25">
      <c r="A459" s="3">
        <v>6621.0069999999996</v>
      </c>
      <c r="B459" s="24" t="s">
        <v>1039</v>
      </c>
      <c r="C459" s="3" t="s">
        <v>1255</v>
      </c>
      <c r="D459" s="7">
        <v>4480</v>
      </c>
      <c r="E459" s="36">
        <v>2307</v>
      </c>
      <c r="F459" s="7">
        <v>5027</v>
      </c>
      <c r="G459" s="4" t="s">
        <v>1250</v>
      </c>
      <c r="H459" s="4" t="s">
        <v>1249</v>
      </c>
      <c r="I459" s="5">
        <v>300000</v>
      </c>
      <c r="J459" s="5">
        <v>0</v>
      </c>
      <c r="K459" s="5">
        <v>0</v>
      </c>
      <c r="L459" s="5">
        <v>0</v>
      </c>
      <c r="M459" s="5">
        <v>0</v>
      </c>
      <c r="N459" s="5">
        <f>SUM(I459:M459)</f>
        <v>300000</v>
      </c>
    </row>
    <row r="460" spans="1:14" outlineLevel="3" x14ac:dyDescent="0.25">
      <c r="A460" s="3">
        <v>6621.0230000000001</v>
      </c>
      <c r="B460" s="24" t="s">
        <v>536</v>
      </c>
      <c r="C460" s="3" t="s">
        <v>1040</v>
      </c>
      <c r="D460" s="7" t="s">
        <v>19</v>
      </c>
      <c r="E460" s="36">
        <v>2307</v>
      </c>
      <c r="F460" s="7" t="s">
        <v>1041</v>
      </c>
      <c r="G460" s="4" t="s">
        <v>1250</v>
      </c>
      <c r="H460" s="4" t="s">
        <v>1249</v>
      </c>
      <c r="I460" s="5">
        <v>150000</v>
      </c>
      <c r="J460" s="5">
        <v>150000</v>
      </c>
      <c r="K460" s="5">
        <v>0</v>
      </c>
      <c r="L460" s="5">
        <v>0</v>
      </c>
      <c r="M460" s="5">
        <v>0</v>
      </c>
      <c r="N460" s="5">
        <f>SUM(I460:M460)</f>
        <v>300000</v>
      </c>
    </row>
    <row r="461" spans="1:14" outlineLevel="3" x14ac:dyDescent="0.25">
      <c r="A461" s="3">
        <v>6621.027</v>
      </c>
      <c r="B461" s="24" t="s">
        <v>542</v>
      </c>
      <c r="C461" s="3" t="s">
        <v>1042</v>
      </c>
      <c r="D461" s="7" t="s">
        <v>19</v>
      </c>
      <c r="E461" s="36">
        <v>2307</v>
      </c>
      <c r="F461" s="7" t="s">
        <v>708</v>
      </c>
      <c r="G461" s="4" t="s">
        <v>1250</v>
      </c>
      <c r="H461" s="4" t="s">
        <v>1249</v>
      </c>
      <c r="I461" s="5">
        <v>125000</v>
      </c>
      <c r="J461" s="5">
        <v>0</v>
      </c>
      <c r="K461" s="5">
        <v>0</v>
      </c>
      <c r="L461" s="5">
        <v>0</v>
      </c>
      <c r="M461" s="5">
        <v>0</v>
      </c>
      <c r="N461" s="5">
        <f>SUM(I461:M461)</f>
        <v>125000</v>
      </c>
    </row>
    <row r="462" spans="1:14" outlineLevel="3" x14ac:dyDescent="0.25">
      <c r="A462" s="3">
        <v>6621.03</v>
      </c>
      <c r="B462" s="24" t="s">
        <v>545</v>
      </c>
      <c r="C462" s="3" t="s">
        <v>1043</v>
      </c>
      <c r="D462" s="7" t="s">
        <v>19</v>
      </c>
      <c r="E462" s="36">
        <v>2307</v>
      </c>
      <c r="F462" s="7" t="s">
        <v>511</v>
      </c>
      <c r="G462" s="4" t="s">
        <v>1250</v>
      </c>
      <c r="H462" s="4" t="s">
        <v>1249</v>
      </c>
      <c r="I462" s="5">
        <v>0</v>
      </c>
      <c r="J462" s="5">
        <v>0</v>
      </c>
      <c r="K462" s="5">
        <v>15000</v>
      </c>
      <c r="L462" s="5">
        <v>0</v>
      </c>
      <c r="M462" s="5">
        <v>0</v>
      </c>
      <c r="N462" s="5">
        <f>SUM(I462:M462)</f>
        <v>15000</v>
      </c>
    </row>
    <row r="463" spans="1:14" outlineLevel="3" x14ac:dyDescent="0.25">
      <c r="A463" s="3">
        <v>6621.0360000000001</v>
      </c>
      <c r="B463" s="24" t="s">
        <v>554</v>
      </c>
      <c r="C463" s="3" t="s">
        <v>1044</v>
      </c>
      <c r="D463" s="7" t="s">
        <v>19</v>
      </c>
      <c r="E463" s="36">
        <v>2307</v>
      </c>
      <c r="F463" s="7" t="s">
        <v>280</v>
      </c>
      <c r="G463" s="4" t="s">
        <v>1250</v>
      </c>
      <c r="H463" s="4" t="s">
        <v>1249</v>
      </c>
      <c r="I463" s="5">
        <v>0</v>
      </c>
      <c r="J463" s="5">
        <v>0</v>
      </c>
      <c r="K463" s="5">
        <v>0</v>
      </c>
      <c r="L463" s="5">
        <v>25000</v>
      </c>
      <c r="M463" s="5">
        <v>0</v>
      </c>
      <c r="N463" s="5">
        <f>SUM(I463:M463)</f>
        <v>25000</v>
      </c>
    </row>
    <row r="464" spans="1:14" outlineLevel="3" x14ac:dyDescent="0.25">
      <c r="A464" s="3">
        <v>6621.0429999999997</v>
      </c>
      <c r="B464" s="24" t="s">
        <v>1045</v>
      </c>
      <c r="C464" s="3" t="s">
        <v>1046</v>
      </c>
      <c r="D464" s="7" t="s">
        <v>19</v>
      </c>
      <c r="E464" s="36">
        <v>2307</v>
      </c>
      <c r="F464" s="7" t="s">
        <v>1047</v>
      </c>
      <c r="G464" s="4" t="s">
        <v>1250</v>
      </c>
      <c r="H464" s="4" t="s">
        <v>1249</v>
      </c>
      <c r="I464" s="5">
        <v>0</v>
      </c>
      <c r="J464" s="5">
        <v>0</v>
      </c>
      <c r="K464" s="5">
        <v>0</v>
      </c>
      <c r="L464" s="5">
        <v>300000</v>
      </c>
      <c r="M464" s="5">
        <v>0</v>
      </c>
      <c r="N464" s="5">
        <f>SUM(I464:M464)</f>
        <v>300000</v>
      </c>
    </row>
    <row r="465" spans="1:14" outlineLevel="3" x14ac:dyDescent="0.25">
      <c r="A465" s="3">
        <v>6621.0450000000001</v>
      </c>
      <c r="B465" s="24" t="s">
        <v>1048</v>
      </c>
      <c r="C465" s="3" t="s">
        <v>1049</v>
      </c>
      <c r="D465" s="7" t="s">
        <v>19</v>
      </c>
      <c r="E465" s="36">
        <v>2307</v>
      </c>
      <c r="F465" s="7" t="s">
        <v>422</v>
      </c>
      <c r="G465" s="4" t="s">
        <v>1250</v>
      </c>
      <c r="H465" s="4" t="s">
        <v>1249</v>
      </c>
      <c r="I465" s="5">
        <v>0</v>
      </c>
      <c r="J465" s="5">
        <v>400000</v>
      </c>
      <c r="K465" s="5">
        <v>0</v>
      </c>
      <c r="L465" s="5">
        <v>0</v>
      </c>
      <c r="M465" s="5">
        <v>0</v>
      </c>
      <c r="N465" s="5">
        <f>SUM(I465:M465)</f>
        <v>400000</v>
      </c>
    </row>
    <row r="466" spans="1:14" outlineLevel="3" x14ac:dyDescent="0.25">
      <c r="A466" s="3">
        <v>6943.0029999999997</v>
      </c>
      <c r="B466" s="24" t="s">
        <v>1050</v>
      </c>
      <c r="C466" s="3" t="s">
        <v>1051</v>
      </c>
      <c r="D466" s="7" t="s">
        <v>19</v>
      </c>
      <c r="E466" s="36">
        <v>2307</v>
      </c>
      <c r="F466" s="7" t="s">
        <v>189</v>
      </c>
      <c r="G466" s="4" t="s">
        <v>1250</v>
      </c>
      <c r="H466" s="4" t="s">
        <v>1249</v>
      </c>
      <c r="I466" s="5">
        <v>0</v>
      </c>
      <c r="J466" s="5">
        <v>0</v>
      </c>
      <c r="K466" s="5">
        <v>0</v>
      </c>
      <c r="L466" s="5">
        <v>71000</v>
      </c>
      <c r="M466" s="5">
        <v>214000</v>
      </c>
      <c r="N466" s="5">
        <f>SUM(I466:M466)</f>
        <v>285000</v>
      </c>
    </row>
    <row r="467" spans="1:14" outlineLevel="3" x14ac:dyDescent="0.25">
      <c r="A467" s="3">
        <v>6943.0159999999996</v>
      </c>
      <c r="B467" s="24" t="s">
        <v>1053</v>
      </c>
      <c r="C467" s="3" t="s">
        <v>1054</v>
      </c>
      <c r="D467" s="7" t="s">
        <v>19</v>
      </c>
      <c r="E467" s="36">
        <v>2307</v>
      </c>
      <c r="F467" s="7" t="s">
        <v>1055</v>
      </c>
      <c r="G467" s="4" t="s">
        <v>1250</v>
      </c>
      <c r="H467" s="4" t="s">
        <v>1249</v>
      </c>
      <c r="I467" s="5">
        <v>1000</v>
      </c>
      <c r="J467" s="5">
        <v>20000</v>
      </c>
      <c r="K467" s="5">
        <v>400000</v>
      </c>
      <c r="L467" s="5">
        <v>400000</v>
      </c>
      <c r="M467" s="5">
        <v>0</v>
      </c>
      <c r="N467" s="5">
        <f>SUM(I467:M467)</f>
        <v>821000</v>
      </c>
    </row>
    <row r="468" spans="1:14" outlineLevel="3" x14ac:dyDescent="0.25">
      <c r="A468" s="3">
        <v>6943.02</v>
      </c>
      <c r="B468" s="24" t="s">
        <v>1056</v>
      </c>
      <c r="C468" s="3" t="s">
        <v>1057</v>
      </c>
      <c r="D468" s="7">
        <v>4480</v>
      </c>
      <c r="E468" s="36">
        <v>2307</v>
      </c>
      <c r="F468" s="7">
        <v>4954</v>
      </c>
      <c r="G468" s="4" t="s">
        <v>1250</v>
      </c>
      <c r="H468" s="4" t="s">
        <v>1249</v>
      </c>
      <c r="I468" s="5">
        <v>500000</v>
      </c>
      <c r="J468" s="5">
        <v>200000</v>
      </c>
      <c r="K468" s="5">
        <v>0</v>
      </c>
      <c r="L468" s="5">
        <v>0</v>
      </c>
      <c r="M468" s="5">
        <v>0</v>
      </c>
      <c r="N468" s="5">
        <f>SUM(I468:M468)</f>
        <v>700000</v>
      </c>
    </row>
    <row r="469" spans="1:14" outlineLevel="3" x14ac:dyDescent="0.25">
      <c r="A469" s="3">
        <v>6943.0259999999998</v>
      </c>
      <c r="B469" s="24" t="s">
        <v>1058</v>
      </c>
      <c r="C469" s="3" t="s">
        <v>1059</v>
      </c>
      <c r="D469" s="7">
        <v>4480</v>
      </c>
      <c r="E469" s="36">
        <v>2307</v>
      </c>
      <c r="F469" s="7">
        <v>4809</v>
      </c>
      <c r="G469" s="4" t="s">
        <v>1250</v>
      </c>
      <c r="H469" s="4" t="s">
        <v>1249</v>
      </c>
      <c r="I469" s="5">
        <v>709000</v>
      </c>
      <c r="J469" s="5">
        <v>1095000</v>
      </c>
      <c r="K469" s="5">
        <v>805000</v>
      </c>
      <c r="L469" s="5">
        <v>0</v>
      </c>
      <c r="M469" s="5">
        <v>0</v>
      </c>
      <c r="N469" s="5">
        <f>SUM(I469:M469)</f>
        <v>2609000</v>
      </c>
    </row>
    <row r="470" spans="1:14" outlineLevel="3" x14ac:dyDescent="0.25">
      <c r="A470" s="3">
        <v>6943.027</v>
      </c>
      <c r="B470" s="24" t="s">
        <v>1060</v>
      </c>
      <c r="C470" s="3" t="s">
        <v>1061</v>
      </c>
      <c r="D470" s="7">
        <v>4480</v>
      </c>
      <c r="E470" s="36">
        <v>2307</v>
      </c>
      <c r="F470" s="7">
        <v>4936</v>
      </c>
      <c r="G470" s="4" t="s">
        <v>1250</v>
      </c>
      <c r="H470" s="4" t="s">
        <v>1249</v>
      </c>
      <c r="I470" s="5">
        <v>368000</v>
      </c>
      <c r="J470" s="5">
        <v>318000</v>
      </c>
      <c r="K470" s="5">
        <v>2119000</v>
      </c>
      <c r="L470" s="5">
        <v>510000</v>
      </c>
      <c r="M470" s="5">
        <v>0</v>
      </c>
      <c r="N470" s="5">
        <f>SUM(I470:M470)</f>
        <v>3315000</v>
      </c>
    </row>
    <row r="471" spans="1:14" outlineLevel="3" x14ac:dyDescent="0.25">
      <c r="A471" s="3">
        <v>6943.0349999999999</v>
      </c>
      <c r="B471" s="24" t="s">
        <v>1062</v>
      </c>
      <c r="C471" s="3" t="s">
        <v>1063</v>
      </c>
      <c r="D471" s="7">
        <v>4480</v>
      </c>
      <c r="E471" s="36">
        <v>2307</v>
      </c>
      <c r="F471" s="7">
        <v>4810</v>
      </c>
      <c r="G471" s="4" t="s">
        <v>1250</v>
      </c>
      <c r="H471" s="4" t="s">
        <v>1249</v>
      </c>
      <c r="I471" s="5">
        <v>0</v>
      </c>
      <c r="J471" s="5">
        <v>0</v>
      </c>
      <c r="K471" s="5">
        <v>2628913</v>
      </c>
      <c r="L471" s="5">
        <v>0</v>
      </c>
      <c r="M471" s="5">
        <v>0</v>
      </c>
      <c r="N471" s="5">
        <f>SUM(I471:M471)</f>
        <v>2628913</v>
      </c>
    </row>
    <row r="472" spans="1:14" outlineLevel="3" x14ac:dyDescent="0.25">
      <c r="A472" s="3">
        <v>6943.0360000000001</v>
      </c>
      <c r="B472" s="24" t="s">
        <v>1064</v>
      </c>
      <c r="C472" s="3" t="s">
        <v>1065</v>
      </c>
      <c r="D472" s="7">
        <v>4480</v>
      </c>
      <c r="E472" s="36">
        <v>2307</v>
      </c>
      <c r="F472" s="7">
        <v>4723</v>
      </c>
      <c r="G472" s="4" t="s">
        <v>1250</v>
      </c>
      <c r="H472" s="4" t="s">
        <v>1249</v>
      </c>
      <c r="I472" s="5">
        <v>25000</v>
      </c>
      <c r="J472" s="5">
        <v>200000</v>
      </c>
      <c r="K472" s="5">
        <v>0</v>
      </c>
      <c r="L472" s="5">
        <v>0</v>
      </c>
      <c r="M472" s="5">
        <v>0</v>
      </c>
      <c r="N472" s="5">
        <f>SUM(I472:M472)</f>
        <v>225000</v>
      </c>
    </row>
    <row r="473" spans="1:14" outlineLevel="3" x14ac:dyDescent="0.25">
      <c r="A473" s="3">
        <v>6943.0370000000003</v>
      </c>
      <c r="B473" s="24" t="s">
        <v>1066</v>
      </c>
      <c r="C473" s="3" t="s">
        <v>1067</v>
      </c>
      <c r="D473" s="7" t="s">
        <v>19</v>
      </c>
      <c r="E473" s="36">
        <v>2307</v>
      </c>
      <c r="F473" s="7" t="s">
        <v>492</v>
      </c>
      <c r="G473" s="4" t="s">
        <v>1250</v>
      </c>
      <c r="H473" s="4" t="s">
        <v>1249</v>
      </c>
      <c r="I473" s="5">
        <v>50000</v>
      </c>
      <c r="J473" s="5">
        <v>0</v>
      </c>
      <c r="K473" s="5">
        <v>0</v>
      </c>
      <c r="L473" s="5">
        <v>0</v>
      </c>
      <c r="M473" s="5">
        <v>0</v>
      </c>
      <c r="N473" s="5">
        <f>SUM(I473:M473)</f>
        <v>50000</v>
      </c>
    </row>
    <row r="474" spans="1:14" outlineLevel="3" x14ac:dyDescent="0.25">
      <c r="A474" s="3">
        <v>6943.0379999999996</v>
      </c>
      <c r="B474" s="24" t="s">
        <v>1068</v>
      </c>
      <c r="C474" s="3" t="s">
        <v>1069</v>
      </c>
      <c r="D474" s="7" t="s">
        <v>19</v>
      </c>
      <c r="E474" s="36">
        <v>2307</v>
      </c>
      <c r="F474" s="7" t="s">
        <v>495</v>
      </c>
      <c r="G474" s="4" t="s">
        <v>1250</v>
      </c>
      <c r="H474" s="4" t="s">
        <v>1249</v>
      </c>
      <c r="I474" s="5">
        <v>50000</v>
      </c>
      <c r="J474" s="5">
        <v>0</v>
      </c>
      <c r="K474" s="5">
        <v>0</v>
      </c>
      <c r="L474" s="5">
        <v>0</v>
      </c>
      <c r="M474" s="5">
        <v>0</v>
      </c>
      <c r="N474" s="5">
        <f>SUM(I474:M474)</f>
        <v>50000</v>
      </c>
    </row>
    <row r="475" spans="1:14" outlineLevel="3" x14ac:dyDescent="0.25">
      <c r="A475" s="3">
        <v>6943.0389999999998</v>
      </c>
      <c r="B475" s="24" t="s">
        <v>1070</v>
      </c>
      <c r="C475" s="3" t="s">
        <v>1071</v>
      </c>
      <c r="D475" s="7" t="s">
        <v>19</v>
      </c>
      <c r="E475" s="36">
        <v>2307</v>
      </c>
      <c r="F475" s="7" t="s">
        <v>496</v>
      </c>
      <c r="G475" s="4" t="s">
        <v>1250</v>
      </c>
      <c r="H475" s="4" t="s">
        <v>1249</v>
      </c>
      <c r="I475" s="5">
        <v>50000</v>
      </c>
      <c r="J475" s="5">
        <v>0</v>
      </c>
      <c r="K475" s="5">
        <v>0</v>
      </c>
      <c r="L475" s="5">
        <v>0</v>
      </c>
      <c r="M475" s="5">
        <v>0</v>
      </c>
      <c r="N475" s="5">
        <f>SUM(I475:M475)</f>
        <v>50000</v>
      </c>
    </row>
    <row r="476" spans="1:14" outlineLevel="3" x14ac:dyDescent="0.25">
      <c r="A476" s="3">
        <v>6943.0410000000002</v>
      </c>
      <c r="B476" s="24" t="s">
        <v>1072</v>
      </c>
      <c r="C476" s="3" t="s">
        <v>1073</v>
      </c>
      <c r="D476" s="7" t="s">
        <v>19</v>
      </c>
      <c r="E476" s="36">
        <v>2307</v>
      </c>
      <c r="F476" s="7" t="s">
        <v>1074</v>
      </c>
      <c r="G476" s="4" t="s">
        <v>1250</v>
      </c>
      <c r="H476" s="4" t="s">
        <v>1249</v>
      </c>
      <c r="I476" s="5">
        <v>0</v>
      </c>
      <c r="J476" s="5">
        <v>0</v>
      </c>
      <c r="K476" s="5">
        <v>20000</v>
      </c>
      <c r="L476" s="5">
        <v>500000</v>
      </c>
      <c r="M476" s="5">
        <v>1000000</v>
      </c>
      <c r="N476" s="5">
        <f>SUM(I476:M476)</f>
        <v>1520000</v>
      </c>
    </row>
    <row r="477" spans="1:14" outlineLevel="3" x14ac:dyDescent="0.25">
      <c r="A477" s="3">
        <v>6943.0420000000004</v>
      </c>
      <c r="B477" s="24" t="s">
        <v>1075</v>
      </c>
      <c r="C477" s="3" t="s">
        <v>1076</v>
      </c>
      <c r="D477" s="7">
        <v>4480</v>
      </c>
      <c r="E477" s="36">
        <v>2307</v>
      </c>
      <c r="F477" s="7">
        <v>4800</v>
      </c>
      <c r="G477" s="4" t="s">
        <v>1250</v>
      </c>
      <c r="H477" s="4" t="s">
        <v>1249</v>
      </c>
      <c r="I477" s="5">
        <v>200000</v>
      </c>
      <c r="J477" s="5">
        <v>0</v>
      </c>
      <c r="K477" s="5">
        <v>0</v>
      </c>
      <c r="L477" s="5">
        <v>0</v>
      </c>
      <c r="M477" s="5">
        <v>0</v>
      </c>
      <c r="N477" s="5">
        <f>SUM(I477:M477)</f>
        <v>200000</v>
      </c>
    </row>
    <row r="478" spans="1:14" outlineLevel="3" x14ac:dyDescent="0.25">
      <c r="A478" s="3">
        <v>6943.0429999999997</v>
      </c>
      <c r="B478" s="24" t="s">
        <v>1077</v>
      </c>
      <c r="C478" s="3" t="s">
        <v>1078</v>
      </c>
      <c r="D478" s="7">
        <v>4480</v>
      </c>
      <c r="E478" s="36">
        <v>2307</v>
      </c>
      <c r="F478" s="7">
        <v>4803</v>
      </c>
      <c r="G478" s="4" t="s">
        <v>1250</v>
      </c>
      <c r="H478" s="4" t="s">
        <v>1249</v>
      </c>
      <c r="I478" s="5">
        <v>600000</v>
      </c>
      <c r="J478" s="5">
        <v>912060</v>
      </c>
      <c r="K478" s="5">
        <v>0</v>
      </c>
      <c r="L478" s="5">
        <v>0</v>
      </c>
      <c r="M478" s="5">
        <v>0</v>
      </c>
      <c r="N478" s="5">
        <f>SUM(I478:M478)</f>
        <v>1512060</v>
      </c>
    </row>
    <row r="479" spans="1:14" outlineLevel="3" x14ac:dyDescent="0.25">
      <c r="A479" s="3">
        <v>6943.0439999999999</v>
      </c>
      <c r="B479" s="24" t="s">
        <v>1079</v>
      </c>
      <c r="C479" s="3" t="s">
        <v>1080</v>
      </c>
      <c r="D479" s="7" t="s">
        <v>19</v>
      </c>
      <c r="E479" s="36">
        <v>2307</v>
      </c>
      <c r="F479" s="7" t="s">
        <v>1081</v>
      </c>
      <c r="G479" s="4" t="s">
        <v>1250</v>
      </c>
      <c r="H479" s="4" t="s">
        <v>1249</v>
      </c>
      <c r="I479" s="5">
        <v>0</v>
      </c>
      <c r="J479" s="5">
        <v>0</v>
      </c>
      <c r="K479" s="5">
        <v>5000</v>
      </c>
      <c r="L479" s="5">
        <v>20000</v>
      </c>
      <c r="M479" s="5">
        <v>400000</v>
      </c>
      <c r="N479" s="5">
        <f>SUM(I479:M479)</f>
        <v>425000</v>
      </c>
    </row>
    <row r="480" spans="1:14" outlineLevel="3" x14ac:dyDescent="0.25">
      <c r="A480" s="3">
        <v>6943.0450000000001</v>
      </c>
      <c r="B480" s="24" t="s">
        <v>1082</v>
      </c>
      <c r="C480" s="3" t="s">
        <v>1083</v>
      </c>
      <c r="D480" s="7" t="s">
        <v>19</v>
      </c>
      <c r="E480" s="36">
        <v>2307</v>
      </c>
      <c r="F480" s="7" t="s">
        <v>1084</v>
      </c>
      <c r="G480" s="4" t="s">
        <v>1250</v>
      </c>
      <c r="H480" s="4" t="s">
        <v>1249</v>
      </c>
      <c r="I480" s="5">
        <v>20000</v>
      </c>
      <c r="J480" s="5">
        <v>190000</v>
      </c>
      <c r="K480" s="5">
        <v>575000</v>
      </c>
      <c r="L480" s="5">
        <v>1150000</v>
      </c>
      <c r="M480" s="5">
        <v>1915000</v>
      </c>
      <c r="N480" s="5">
        <f>SUM(I480:M480)</f>
        <v>3850000</v>
      </c>
    </row>
    <row r="481" spans="1:14" outlineLevel="3" x14ac:dyDescent="0.25">
      <c r="A481" s="3">
        <v>6943.0460000000003</v>
      </c>
      <c r="B481" s="24" t="s">
        <v>1085</v>
      </c>
      <c r="C481" s="3" t="s">
        <v>1086</v>
      </c>
      <c r="D481" s="7">
        <v>4480</v>
      </c>
      <c r="E481" s="36">
        <v>2307</v>
      </c>
      <c r="F481" s="7">
        <v>4832</v>
      </c>
      <c r="G481" s="4" t="s">
        <v>1250</v>
      </c>
      <c r="H481" s="4" t="s">
        <v>1249</v>
      </c>
      <c r="I481" s="5">
        <v>160000</v>
      </c>
      <c r="J481" s="5">
        <v>0</v>
      </c>
      <c r="K481" s="5">
        <v>0</v>
      </c>
      <c r="L481" s="5">
        <v>0</v>
      </c>
      <c r="M481" s="5">
        <v>0</v>
      </c>
      <c r="N481" s="5">
        <f>SUM(I481:M481)</f>
        <v>160000</v>
      </c>
    </row>
    <row r="482" spans="1:14" outlineLevel="3" x14ac:dyDescent="0.25">
      <c r="A482" s="3">
        <v>6943.0469999999996</v>
      </c>
      <c r="B482" s="24" t="s">
        <v>1087</v>
      </c>
      <c r="C482" s="3" t="s">
        <v>1088</v>
      </c>
      <c r="D482" s="7">
        <v>4480</v>
      </c>
      <c r="E482" s="36">
        <v>2307</v>
      </c>
      <c r="F482" s="7">
        <v>4984</v>
      </c>
      <c r="G482" s="4" t="s">
        <v>1250</v>
      </c>
      <c r="H482" s="4" t="s">
        <v>1249</v>
      </c>
      <c r="I482" s="5">
        <v>100000</v>
      </c>
      <c r="J482" s="5">
        <v>0</v>
      </c>
      <c r="K482" s="5">
        <v>0</v>
      </c>
      <c r="L482" s="5">
        <v>0</v>
      </c>
      <c r="M482" s="5">
        <v>0</v>
      </c>
      <c r="N482" s="5">
        <f>SUM(I482:M482)</f>
        <v>100000</v>
      </c>
    </row>
    <row r="483" spans="1:14" outlineLevel="3" x14ac:dyDescent="0.25">
      <c r="A483" s="3">
        <v>6943.0479999999998</v>
      </c>
      <c r="B483" s="24" t="s">
        <v>1089</v>
      </c>
      <c r="C483" s="3" t="s">
        <v>1090</v>
      </c>
      <c r="D483" s="7" t="s">
        <v>19</v>
      </c>
      <c r="E483" s="36">
        <v>2307</v>
      </c>
      <c r="F483" s="7" t="s">
        <v>1091</v>
      </c>
      <c r="G483" s="4" t="s">
        <v>1250</v>
      </c>
      <c r="H483" s="4" t="s">
        <v>1249</v>
      </c>
      <c r="I483" s="5">
        <v>0</v>
      </c>
      <c r="J483" s="5">
        <v>0</v>
      </c>
      <c r="K483" s="5">
        <v>0</v>
      </c>
      <c r="L483" s="5">
        <v>500000</v>
      </c>
      <c r="M483" s="5">
        <v>0</v>
      </c>
      <c r="N483" s="5">
        <f>SUM(I483:M483)</f>
        <v>500000</v>
      </c>
    </row>
    <row r="484" spans="1:14" outlineLevel="3" x14ac:dyDescent="0.25">
      <c r="A484" s="3">
        <v>6943.049</v>
      </c>
      <c r="B484" s="24" t="s">
        <v>1092</v>
      </c>
      <c r="C484" s="3" t="s">
        <v>1093</v>
      </c>
      <c r="D484" s="7" t="s">
        <v>19</v>
      </c>
      <c r="E484" s="36">
        <v>2307</v>
      </c>
      <c r="F484" s="7" t="s">
        <v>1094</v>
      </c>
      <c r="G484" s="4" t="s">
        <v>1250</v>
      </c>
      <c r="H484" s="4" t="s">
        <v>1249</v>
      </c>
      <c r="I484" s="5">
        <v>400000</v>
      </c>
      <c r="J484" s="5">
        <v>400000</v>
      </c>
      <c r="K484" s="5">
        <v>289600</v>
      </c>
      <c r="L484" s="5">
        <v>1751200</v>
      </c>
      <c r="M484" s="5">
        <v>1500000</v>
      </c>
      <c r="N484" s="5">
        <f>SUM(I484:M484)</f>
        <v>4340800</v>
      </c>
    </row>
    <row r="485" spans="1:14" outlineLevel="3" x14ac:dyDescent="0.25">
      <c r="A485" s="3">
        <v>6943.0519999999997</v>
      </c>
      <c r="B485" s="24" t="s">
        <v>1095</v>
      </c>
      <c r="C485" s="3" t="s">
        <v>1096</v>
      </c>
      <c r="D485" s="7">
        <v>4480</v>
      </c>
      <c r="E485" s="36">
        <v>2307</v>
      </c>
      <c r="F485" s="7">
        <v>4979</v>
      </c>
      <c r="G485" s="4" t="s">
        <v>1250</v>
      </c>
      <c r="H485" s="4" t="s">
        <v>1249</v>
      </c>
      <c r="I485" s="5">
        <v>175000</v>
      </c>
      <c r="J485" s="5">
        <v>1000000</v>
      </c>
      <c r="K485" s="5">
        <v>0</v>
      </c>
      <c r="L485" s="5">
        <v>0</v>
      </c>
      <c r="M485" s="5">
        <v>0</v>
      </c>
      <c r="N485" s="5">
        <f>SUM(I485:M485)</f>
        <v>1175000</v>
      </c>
    </row>
    <row r="486" spans="1:14" outlineLevel="3" x14ac:dyDescent="0.25">
      <c r="A486" s="3">
        <v>6943.0559999999996</v>
      </c>
      <c r="B486" s="24" t="s">
        <v>1097</v>
      </c>
      <c r="C486" s="3" t="s">
        <v>1098</v>
      </c>
      <c r="D486" s="7" t="s">
        <v>19</v>
      </c>
      <c r="E486" s="36">
        <v>2307</v>
      </c>
      <c r="F486" s="7" t="s">
        <v>1099</v>
      </c>
      <c r="G486" s="4" t="s">
        <v>1250</v>
      </c>
      <c r="H486" s="4" t="s">
        <v>1249</v>
      </c>
      <c r="I486" s="5">
        <v>40000</v>
      </c>
      <c r="J486" s="5">
        <v>120000</v>
      </c>
      <c r="K486" s="5">
        <v>50000</v>
      </c>
      <c r="L486" s="5">
        <v>952000</v>
      </c>
      <c r="M486" s="5">
        <v>0</v>
      </c>
      <c r="N486" s="5">
        <f>SUM(I486:M486)</f>
        <v>1162000</v>
      </c>
    </row>
    <row r="487" spans="1:14" outlineLevel="3" x14ac:dyDescent="0.25">
      <c r="A487" s="3">
        <v>6943.0569999999998</v>
      </c>
      <c r="B487" s="24" t="s">
        <v>1100</v>
      </c>
      <c r="C487" s="3" t="s">
        <v>1101</v>
      </c>
      <c r="D487" s="7" t="s">
        <v>19</v>
      </c>
      <c r="E487" s="36">
        <v>2307</v>
      </c>
      <c r="F487" s="7" t="s">
        <v>1102</v>
      </c>
      <c r="G487" s="4" t="s">
        <v>1250</v>
      </c>
      <c r="H487" s="4" t="s">
        <v>1249</v>
      </c>
      <c r="I487" s="5">
        <v>65000</v>
      </c>
      <c r="J487" s="5">
        <v>200000</v>
      </c>
      <c r="K487" s="5">
        <v>65000</v>
      </c>
      <c r="L487" s="5">
        <v>817000</v>
      </c>
      <c r="M487" s="5">
        <v>817000</v>
      </c>
      <c r="N487" s="5">
        <f>SUM(I487:M487)</f>
        <v>1964000</v>
      </c>
    </row>
    <row r="488" spans="1:14" outlineLevel="3" x14ac:dyDescent="0.25">
      <c r="A488" s="3">
        <v>6943.058</v>
      </c>
      <c r="B488" s="24" t="s">
        <v>1103</v>
      </c>
      <c r="C488" s="3" t="s">
        <v>1104</v>
      </c>
      <c r="D488" s="7" t="s">
        <v>19</v>
      </c>
      <c r="E488" s="36">
        <v>2307</v>
      </c>
      <c r="F488" s="7" t="s">
        <v>337</v>
      </c>
      <c r="G488" s="4" t="s">
        <v>1250</v>
      </c>
      <c r="H488" s="4" t="s">
        <v>1249</v>
      </c>
      <c r="I488" s="5">
        <v>75000</v>
      </c>
      <c r="J488" s="5">
        <v>75000</v>
      </c>
      <c r="K488" s="5">
        <v>500000</v>
      </c>
      <c r="L488" s="5">
        <v>500000</v>
      </c>
      <c r="M488" s="5">
        <v>500000</v>
      </c>
      <c r="N488" s="5">
        <f>SUM(I488:M488)</f>
        <v>1650000</v>
      </c>
    </row>
    <row r="489" spans="1:14" outlineLevel="3" x14ac:dyDescent="0.25">
      <c r="A489" s="3">
        <v>6943.0630000000001</v>
      </c>
      <c r="B489" s="24" t="s">
        <v>1105</v>
      </c>
      <c r="C489" s="3" t="s">
        <v>1106</v>
      </c>
      <c r="D489" s="7" t="s">
        <v>19</v>
      </c>
      <c r="E489" s="36">
        <v>2307</v>
      </c>
      <c r="F489" s="7" t="s">
        <v>742</v>
      </c>
      <c r="G489" s="4" t="s">
        <v>1250</v>
      </c>
      <c r="H489" s="4" t="s">
        <v>1249</v>
      </c>
      <c r="I489" s="5">
        <v>20000</v>
      </c>
      <c r="J489" s="5">
        <v>1000000</v>
      </c>
      <c r="K489" s="5">
        <v>335000</v>
      </c>
      <c r="L489" s="5">
        <v>0</v>
      </c>
      <c r="M489" s="5">
        <v>0</v>
      </c>
      <c r="N489" s="5">
        <f>SUM(I489:M489)</f>
        <v>1355000</v>
      </c>
    </row>
    <row r="490" spans="1:14" outlineLevel="3" x14ac:dyDescent="0.25">
      <c r="A490" s="3">
        <v>7265.0050000000001</v>
      </c>
      <c r="B490" s="24" t="s">
        <v>1107</v>
      </c>
      <c r="C490" s="3" t="s">
        <v>1108</v>
      </c>
      <c r="D490" s="7" t="s">
        <v>19</v>
      </c>
      <c r="E490" s="36">
        <v>2307</v>
      </c>
      <c r="F490" s="7" t="s">
        <v>1109</v>
      </c>
      <c r="G490" s="4" t="s">
        <v>1250</v>
      </c>
      <c r="H490" s="4" t="s">
        <v>1249</v>
      </c>
      <c r="I490" s="5">
        <v>290000</v>
      </c>
      <c r="J490" s="5">
        <v>280000</v>
      </c>
      <c r="K490" s="5">
        <v>350000</v>
      </c>
      <c r="L490" s="5">
        <v>350000</v>
      </c>
      <c r="M490" s="5">
        <v>350000</v>
      </c>
      <c r="N490" s="5">
        <f>SUM(I490:M490)</f>
        <v>1620000</v>
      </c>
    </row>
    <row r="491" spans="1:14" outlineLevel="3" x14ac:dyDescent="0.25">
      <c r="A491" s="3">
        <v>7265.0159999999996</v>
      </c>
      <c r="B491" s="24" t="s">
        <v>1110</v>
      </c>
      <c r="C491" s="3" t="s">
        <v>1111</v>
      </c>
      <c r="D491" s="7">
        <v>4480</v>
      </c>
      <c r="E491" s="36">
        <v>2307</v>
      </c>
      <c r="F491" s="7">
        <v>4861</v>
      </c>
      <c r="G491" s="4" t="s">
        <v>1250</v>
      </c>
      <c r="H491" s="4" t="s">
        <v>1249</v>
      </c>
      <c r="I491" s="5">
        <v>200000</v>
      </c>
      <c r="J491" s="5">
        <v>100000</v>
      </c>
      <c r="K491" s="5">
        <v>0</v>
      </c>
      <c r="L491" s="5">
        <v>0</v>
      </c>
      <c r="M491" s="5">
        <v>0</v>
      </c>
      <c r="N491" s="5">
        <f>SUM(I491:M491)</f>
        <v>300000</v>
      </c>
    </row>
    <row r="492" spans="1:14" outlineLevel="3" x14ac:dyDescent="0.25">
      <c r="A492" s="3">
        <v>7265.02</v>
      </c>
      <c r="B492" s="24" t="s">
        <v>1112</v>
      </c>
      <c r="C492" s="3" t="s">
        <v>1113</v>
      </c>
      <c r="D492" s="7" t="s">
        <v>19</v>
      </c>
      <c r="E492" s="36">
        <v>2307</v>
      </c>
      <c r="F492" s="7" t="s">
        <v>1114</v>
      </c>
      <c r="G492" s="4" t="s">
        <v>1250</v>
      </c>
      <c r="H492" s="4" t="s">
        <v>1249</v>
      </c>
      <c r="I492" s="5">
        <v>0</v>
      </c>
      <c r="J492" s="5">
        <v>0</v>
      </c>
      <c r="K492" s="5">
        <v>0</v>
      </c>
      <c r="L492" s="5">
        <v>0</v>
      </c>
      <c r="M492" s="5">
        <v>21000</v>
      </c>
      <c r="N492" s="5">
        <f>SUM(I492:M492)</f>
        <v>21000</v>
      </c>
    </row>
    <row r="493" spans="1:14" outlineLevel="3" x14ac:dyDescent="0.25">
      <c r="A493" s="3">
        <v>7265.0410000000002</v>
      </c>
      <c r="B493" s="24" t="s">
        <v>1116</v>
      </c>
      <c r="C493" s="3" t="s">
        <v>1117</v>
      </c>
      <c r="D493" s="7" t="s">
        <v>19</v>
      </c>
      <c r="E493" s="36">
        <v>2307</v>
      </c>
      <c r="F493" s="7" t="s">
        <v>1118</v>
      </c>
      <c r="G493" s="4" t="s">
        <v>1250</v>
      </c>
      <c r="H493" s="4" t="s">
        <v>1249</v>
      </c>
      <c r="I493" s="5">
        <v>200000</v>
      </c>
      <c r="J493" s="5">
        <v>1800000</v>
      </c>
      <c r="K493" s="5">
        <v>2000000</v>
      </c>
      <c r="L493" s="5">
        <v>0</v>
      </c>
      <c r="M493" s="5">
        <v>0</v>
      </c>
      <c r="N493" s="5">
        <f>SUM(I493:M493)</f>
        <v>4000000</v>
      </c>
    </row>
    <row r="494" spans="1:14" outlineLevel="3" x14ac:dyDescent="0.25">
      <c r="A494" s="3">
        <v>7265.0439999999999</v>
      </c>
      <c r="B494" s="24" t="s">
        <v>1119</v>
      </c>
      <c r="C494" s="3" t="s">
        <v>1120</v>
      </c>
      <c r="D494" s="7" t="s">
        <v>19</v>
      </c>
      <c r="E494" s="36">
        <v>2307</v>
      </c>
      <c r="F494" s="7" t="s">
        <v>447</v>
      </c>
      <c r="G494" s="4" t="s">
        <v>1250</v>
      </c>
      <c r="H494" s="4" t="s">
        <v>1249</v>
      </c>
      <c r="I494" s="5">
        <v>50000</v>
      </c>
      <c r="J494" s="5">
        <v>150000</v>
      </c>
      <c r="K494" s="5">
        <v>0</v>
      </c>
      <c r="L494" s="5">
        <v>0</v>
      </c>
      <c r="M494" s="5">
        <v>0</v>
      </c>
      <c r="N494" s="5">
        <f>SUM(I494:M494)</f>
        <v>200000</v>
      </c>
    </row>
    <row r="495" spans="1:14" outlineLevel="3" x14ac:dyDescent="0.25">
      <c r="A495" s="3">
        <v>7265.0450000000001</v>
      </c>
      <c r="B495" s="24" t="s">
        <v>1121</v>
      </c>
      <c r="C495" s="3" t="s">
        <v>1122</v>
      </c>
      <c r="D495" s="7" t="s">
        <v>19</v>
      </c>
      <c r="E495" s="36">
        <v>2307</v>
      </c>
      <c r="F495" s="7" t="s">
        <v>450</v>
      </c>
      <c r="G495" s="4" t="s">
        <v>1250</v>
      </c>
      <c r="H495" s="4" t="s">
        <v>1249</v>
      </c>
      <c r="I495" s="5">
        <v>750000</v>
      </c>
      <c r="J495" s="5">
        <v>250000</v>
      </c>
      <c r="K495" s="5">
        <v>0</v>
      </c>
      <c r="L495" s="5">
        <v>0</v>
      </c>
      <c r="M495" s="5">
        <v>0</v>
      </c>
      <c r="N495" s="5">
        <f>SUM(I495:M495)</f>
        <v>1000000</v>
      </c>
    </row>
    <row r="496" spans="1:14" outlineLevel="3" x14ac:dyDescent="0.25">
      <c r="A496" s="3">
        <v>7265.0450000000001</v>
      </c>
      <c r="B496" s="24" t="s">
        <v>1121</v>
      </c>
      <c r="C496" s="3" t="s">
        <v>1123</v>
      </c>
      <c r="D496" s="7" t="s">
        <v>19</v>
      </c>
      <c r="E496" s="36">
        <v>2307</v>
      </c>
      <c r="F496" s="7" t="s">
        <v>1124</v>
      </c>
      <c r="G496" s="4" t="s">
        <v>1250</v>
      </c>
      <c r="H496" s="4" t="s">
        <v>1249</v>
      </c>
      <c r="I496" s="5">
        <v>100000</v>
      </c>
      <c r="J496" s="5">
        <v>0</v>
      </c>
      <c r="K496" s="5">
        <v>0</v>
      </c>
      <c r="L496" s="5">
        <v>0</v>
      </c>
      <c r="M496" s="5">
        <v>0</v>
      </c>
      <c r="N496" s="5">
        <f>SUM(I496:M496)</f>
        <v>100000</v>
      </c>
    </row>
    <row r="497" spans="1:14" outlineLevel="3" x14ac:dyDescent="0.25">
      <c r="A497" s="3">
        <v>7265.0460000000003</v>
      </c>
      <c r="B497" s="24" t="s">
        <v>1125</v>
      </c>
      <c r="C497" s="3" t="s">
        <v>1126</v>
      </c>
      <c r="D497" s="7" t="s">
        <v>19</v>
      </c>
      <c r="E497" s="36">
        <v>2307</v>
      </c>
      <c r="F497" s="7" t="s">
        <v>1127</v>
      </c>
      <c r="G497" s="4" t="s">
        <v>1250</v>
      </c>
      <c r="H497" s="4" t="s">
        <v>1249</v>
      </c>
      <c r="I497" s="5">
        <v>60000</v>
      </c>
      <c r="J497" s="5">
        <v>70000</v>
      </c>
      <c r="K497" s="5">
        <v>0</v>
      </c>
      <c r="L497" s="5">
        <v>0</v>
      </c>
      <c r="M497" s="5">
        <v>0</v>
      </c>
      <c r="N497" s="5">
        <f>SUM(I497:M497)</f>
        <v>130000</v>
      </c>
    </row>
    <row r="498" spans="1:14" outlineLevel="3" x14ac:dyDescent="0.25">
      <c r="A498" s="3">
        <v>8702.0069999999996</v>
      </c>
      <c r="B498" s="24" t="s">
        <v>606</v>
      </c>
      <c r="C498" s="3" t="s">
        <v>1128</v>
      </c>
      <c r="D498" s="7">
        <v>4480</v>
      </c>
      <c r="E498" s="36">
        <v>2307</v>
      </c>
      <c r="F498" s="7">
        <v>4930</v>
      </c>
      <c r="G498" s="4" t="s">
        <v>1250</v>
      </c>
      <c r="H498" s="4" t="s">
        <v>1249</v>
      </c>
      <c r="I498" s="5">
        <v>410000</v>
      </c>
      <c r="J498" s="5">
        <v>459517</v>
      </c>
      <c r="K498" s="5">
        <v>0</v>
      </c>
      <c r="L498" s="5">
        <v>0</v>
      </c>
      <c r="M498" s="5">
        <v>0</v>
      </c>
      <c r="N498" s="5">
        <f>SUM(I498:M498)</f>
        <v>869517</v>
      </c>
    </row>
    <row r="499" spans="1:14" s="22" customFormat="1" outlineLevel="2" x14ac:dyDescent="0.25">
      <c r="A499" s="18"/>
      <c r="B499" s="25"/>
      <c r="C499" s="18"/>
      <c r="D499" s="20"/>
      <c r="E499" s="37"/>
      <c r="F499" s="20"/>
      <c r="G499" s="19"/>
      <c r="H499" s="23" t="s">
        <v>1265</v>
      </c>
      <c r="I499" s="21">
        <f>SUBTOTAL(9,I303:I498)</f>
        <v>37740907</v>
      </c>
      <c r="J499" s="21">
        <f>SUBTOTAL(9,J303:J498)</f>
        <v>42560769</v>
      </c>
      <c r="K499" s="21">
        <f>SUBTOTAL(9,K303:K498)</f>
        <v>41319737</v>
      </c>
      <c r="L499" s="21">
        <f>SUBTOTAL(9,L303:L498)</f>
        <v>35511000</v>
      </c>
      <c r="M499" s="21">
        <f>SUBTOTAL(9,M303:M498)</f>
        <v>35705060</v>
      </c>
      <c r="N499" s="21">
        <f>SUBTOTAL(9,N303:N498)</f>
        <v>192837473</v>
      </c>
    </row>
    <row r="500" spans="1:14" outlineLevel="3" x14ac:dyDescent="0.25">
      <c r="A500" s="3">
        <v>2231.1089999999999</v>
      </c>
      <c r="B500" s="24" t="s">
        <v>644</v>
      </c>
      <c r="C500" s="3" t="s">
        <v>1129</v>
      </c>
      <c r="D500" s="7">
        <v>4570</v>
      </c>
      <c r="E500" s="36">
        <v>2307</v>
      </c>
      <c r="F500" s="7">
        <v>4852</v>
      </c>
      <c r="G500" s="4" t="s">
        <v>1251</v>
      </c>
      <c r="H500" s="4" t="s">
        <v>1252</v>
      </c>
      <c r="I500" s="5">
        <v>435000</v>
      </c>
      <c r="J500" s="5">
        <v>350000</v>
      </c>
      <c r="K500" s="5">
        <v>170000</v>
      </c>
      <c r="L500" s="5">
        <v>0</v>
      </c>
      <c r="M500" s="5">
        <v>0</v>
      </c>
      <c r="N500" s="5">
        <f>SUM(I500:M500)</f>
        <v>955000</v>
      </c>
    </row>
    <row r="501" spans="1:14" outlineLevel="3" x14ac:dyDescent="0.25">
      <c r="A501" s="3">
        <v>2231.181</v>
      </c>
      <c r="B501" s="24" t="s">
        <v>646</v>
      </c>
      <c r="C501" s="3" t="s">
        <v>1130</v>
      </c>
      <c r="D501" s="7">
        <v>4570</v>
      </c>
      <c r="E501" s="36">
        <v>2307</v>
      </c>
      <c r="F501" s="7">
        <v>8523</v>
      </c>
      <c r="G501" s="4" t="s">
        <v>1251</v>
      </c>
      <c r="H501" s="4" t="s">
        <v>1252</v>
      </c>
      <c r="I501" s="5">
        <v>552035</v>
      </c>
      <c r="J501" s="5">
        <v>0</v>
      </c>
      <c r="K501" s="5">
        <v>0</v>
      </c>
      <c r="L501" s="5">
        <v>0</v>
      </c>
      <c r="M501" s="5">
        <v>0</v>
      </c>
      <c r="N501" s="5">
        <f>SUM(I501:M501)</f>
        <v>552035</v>
      </c>
    </row>
    <row r="502" spans="1:14" outlineLevel="3" x14ac:dyDescent="0.25">
      <c r="A502" s="3">
        <v>2231.1970000000001</v>
      </c>
      <c r="B502" s="24" t="s">
        <v>225</v>
      </c>
      <c r="C502" s="3" t="s">
        <v>1131</v>
      </c>
      <c r="D502" s="7">
        <v>4570</v>
      </c>
      <c r="E502" s="36">
        <v>2307</v>
      </c>
      <c r="F502" s="7">
        <v>8717</v>
      </c>
      <c r="G502" s="4" t="s">
        <v>1251</v>
      </c>
      <c r="H502" s="4" t="s">
        <v>1252</v>
      </c>
      <c r="I502" s="5">
        <v>720500</v>
      </c>
      <c r="J502" s="5">
        <v>1325000</v>
      </c>
      <c r="K502" s="5">
        <v>202000</v>
      </c>
      <c r="L502" s="5">
        <v>0</v>
      </c>
      <c r="M502" s="5">
        <v>0</v>
      </c>
      <c r="N502" s="5">
        <f>SUM(I502:M502)</f>
        <v>2247500</v>
      </c>
    </row>
    <row r="503" spans="1:14" outlineLevel="3" x14ac:dyDescent="0.25">
      <c r="A503" s="3">
        <v>2231.2170000000001</v>
      </c>
      <c r="B503" s="24" t="s">
        <v>226</v>
      </c>
      <c r="C503" s="3" t="s">
        <v>1132</v>
      </c>
      <c r="D503" s="7">
        <v>4570</v>
      </c>
      <c r="E503" s="36">
        <v>2307</v>
      </c>
      <c r="F503" s="7">
        <v>4929</v>
      </c>
      <c r="G503" s="4" t="s">
        <v>1251</v>
      </c>
      <c r="H503" s="4" t="s">
        <v>1252</v>
      </c>
      <c r="I503" s="5">
        <v>65000</v>
      </c>
      <c r="J503" s="5">
        <v>320000</v>
      </c>
      <c r="K503" s="5">
        <v>1020000</v>
      </c>
      <c r="L503" s="5">
        <v>210000</v>
      </c>
      <c r="M503" s="5">
        <v>0</v>
      </c>
      <c r="N503" s="5">
        <f>SUM(I503:M503)</f>
        <v>1615000</v>
      </c>
    </row>
    <row r="504" spans="1:14" outlineLevel="3" x14ac:dyDescent="0.25">
      <c r="A504" s="3">
        <v>2231.2330000000002</v>
      </c>
      <c r="B504" s="24" t="s">
        <v>651</v>
      </c>
      <c r="C504" s="3" t="s">
        <v>1133</v>
      </c>
      <c r="D504" s="7">
        <v>4570</v>
      </c>
      <c r="E504" s="36">
        <v>2307</v>
      </c>
      <c r="F504" s="7">
        <v>4908</v>
      </c>
      <c r="G504" s="4" t="s">
        <v>1251</v>
      </c>
      <c r="H504" s="4" t="s">
        <v>1252</v>
      </c>
      <c r="I504" s="5">
        <v>147843</v>
      </c>
      <c r="J504" s="5">
        <v>676459</v>
      </c>
      <c r="K504" s="5">
        <v>1096731</v>
      </c>
      <c r="L504" s="5">
        <v>551300</v>
      </c>
      <c r="M504" s="5">
        <v>0</v>
      </c>
      <c r="N504" s="5">
        <f>SUM(I504:M504)</f>
        <v>2472333</v>
      </c>
    </row>
    <row r="505" spans="1:14" outlineLevel="3" x14ac:dyDescent="0.25">
      <c r="A505" s="3">
        <v>2231.2359999999999</v>
      </c>
      <c r="B505" s="24" t="s">
        <v>653</v>
      </c>
      <c r="C505" s="3" t="s">
        <v>1134</v>
      </c>
      <c r="D505" s="7">
        <v>4570</v>
      </c>
      <c r="E505" s="36">
        <v>2307</v>
      </c>
      <c r="F505" s="7">
        <v>4863</v>
      </c>
      <c r="G505" s="4" t="s">
        <v>1251</v>
      </c>
      <c r="H505" s="4" t="s">
        <v>1252</v>
      </c>
      <c r="I505" s="5">
        <v>730250</v>
      </c>
      <c r="J505" s="5">
        <v>2188750</v>
      </c>
      <c r="K505" s="5">
        <v>600000</v>
      </c>
      <c r="L505" s="5">
        <v>300000</v>
      </c>
      <c r="M505" s="5">
        <v>0</v>
      </c>
      <c r="N505" s="5">
        <f>SUM(I505:M505)</f>
        <v>3819000</v>
      </c>
    </row>
    <row r="506" spans="1:14" outlineLevel="3" x14ac:dyDescent="0.25">
      <c r="A506" s="3">
        <v>2231.2379999999998</v>
      </c>
      <c r="B506" s="24" t="s">
        <v>657</v>
      </c>
      <c r="C506" s="3" t="s">
        <v>1135</v>
      </c>
      <c r="D506" s="7">
        <v>4570</v>
      </c>
      <c r="E506" s="36">
        <v>2307</v>
      </c>
      <c r="F506" s="7">
        <v>4907</v>
      </c>
      <c r="G506" s="4" t="s">
        <v>1251</v>
      </c>
      <c r="H506" s="4" t="s">
        <v>1252</v>
      </c>
      <c r="I506" s="5">
        <v>109500</v>
      </c>
      <c r="J506" s="5">
        <v>372500</v>
      </c>
      <c r="K506" s="5">
        <v>1182000</v>
      </c>
      <c r="L506" s="5">
        <v>184239</v>
      </c>
      <c r="M506" s="5">
        <v>0</v>
      </c>
      <c r="N506" s="5">
        <f>SUM(I506:M506)</f>
        <v>1848239</v>
      </c>
    </row>
    <row r="507" spans="1:14" outlineLevel="3" x14ac:dyDescent="0.25">
      <c r="A507" s="3">
        <v>2231.2579999999998</v>
      </c>
      <c r="B507" s="24" t="s">
        <v>659</v>
      </c>
      <c r="C507" s="3" t="s">
        <v>1136</v>
      </c>
      <c r="D507" s="7">
        <v>4570</v>
      </c>
      <c r="E507" s="36">
        <v>2307</v>
      </c>
      <c r="F507" s="7">
        <v>4814</v>
      </c>
      <c r="G507" s="4" t="s">
        <v>1251</v>
      </c>
      <c r="H507" s="4" t="s">
        <v>1252</v>
      </c>
      <c r="I507" s="5">
        <v>5000</v>
      </c>
      <c r="J507" s="5">
        <v>0</v>
      </c>
      <c r="K507" s="5">
        <v>0</v>
      </c>
      <c r="L507" s="5">
        <v>0</v>
      </c>
      <c r="M507" s="5">
        <v>0</v>
      </c>
      <c r="N507" s="5">
        <f>SUM(I507:M507)</f>
        <v>5000</v>
      </c>
    </row>
    <row r="508" spans="1:14" outlineLevel="3" x14ac:dyDescent="0.25">
      <c r="A508" s="3">
        <v>2231.2640000000001</v>
      </c>
      <c r="B508" s="24" t="s">
        <v>1137</v>
      </c>
      <c r="C508" s="3" t="s">
        <v>1138</v>
      </c>
      <c r="D508" s="7">
        <v>4570</v>
      </c>
      <c r="E508" s="36">
        <v>2307</v>
      </c>
      <c r="F508" s="7">
        <v>4759</v>
      </c>
      <c r="G508" s="4" t="s">
        <v>1251</v>
      </c>
      <c r="H508" s="4" t="s">
        <v>1252</v>
      </c>
      <c r="I508" s="5">
        <v>448987</v>
      </c>
      <c r="J508" s="5">
        <v>30000</v>
      </c>
      <c r="K508" s="5">
        <v>0</v>
      </c>
      <c r="L508" s="5">
        <v>0</v>
      </c>
      <c r="M508" s="5">
        <v>0</v>
      </c>
      <c r="N508" s="5">
        <f>SUM(I508:M508)</f>
        <v>478987</v>
      </c>
    </row>
    <row r="509" spans="1:14" outlineLevel="3" x14ac:dyDescent="0.25">
      <c r="A509" s="3">
        <v>2231.2649999999999</v>
      </c>
      <c r="B509" s="24" t="s">
        <v>1139</v>
      </c>
      <c r="C509" s="3" t="s">
        <v>1140</v>
      </c>
      <c r="D509" s="7">
        <v>4570</v>
      </c>
      <c r="E509" s="36">
        <v>2307</v>
      </c>
      <c r="F509" s="7">
        <v>4760</v>
      </c>
      <c r="G509" s="4" t="s">
        <v>1251</v>
      </c>
      <c r="H509" s="4" t="s">
        <v>1252</v>
      </c>
      <c r="I509" s="5">
        <v>677783</v>
      </c>
      <c r="J509" s="5">
        <v>14510</v>
      </c>
      <c r="K509" s="5">
        <v>0</v>
      </c>
      <c r="L509" s="5">
        <v>0</v>
      </c>
      <c r="M509" s="5">
        <v>0</v>
      </c>
      <c r="N509" s="5">
        <f>SUM(I509:M509)</f>
        <v>692293</v>
      </c>
    </row>
    <row r="510" spans="1:14" outlineLevel="3" x14ac:dyDescent="0.25">
      <c r="A510" s="3">
        <v>2231.2660000000001</v>
      </c>
      <c r="B510" s="24" t="s">
        <v>1141</v>
      </c>
      <c r="C510" s="3" t="s">
        <v>1142</v>
      </c>
      <c r="D510" s="7">
        <v>4570</v>
      </c>
      <c r="E510" s="36">
        <v>2307</v>
      </c>
      <c r="F510" s="7">
        <v>4765</v>
      </c>
      <c r="G510" s="4" t="s">
        <v>1251</v>
      </c>
      <c r="H510" s="4" t="s">
        <v>1252</v>
      </c>
      <c r="I510" s="5">
        <v>967820</v>
      </c>
      <c r="J510" s="5">
        <v>5241</v>
      </c>
      <c r="K510" s="5">
        <v>0</v>
      </c>
      <c r="L510" s="5">
        <v>0</v>
      </c>
      <c r="M510" s="5">
        <v>0</v>
      </c>
      <c r="N510" s="5">
        <f>SUM(I510:M510)</f>
        <v>973061</v>
      </c>
    </row>
    <row r="511" spans="1:14" outlineLevel="3" x14ac:dyDescent="0.25">
      <c r="A511" s="3">
        <v>2231.2730000000001</v>
      </c>
      <c r="B511" s="24" t="s">
        <v>661</v>
      </c>
      <c r="C511" s="3" t="s">
        <v>1143</v>
      </c>
      <c r="D511" s="7">
        <v>4570</v>
      </c>
      <c r="E511" s="36">
        <v>2307</v>
      </c>
      <c r="F511" s="7">
        <v>4844</v>
      </c>
      <c r="G511" s="4" t="s">
        <v>1251</v>
      </c>
      <c r="H511" s="4" t="s">
        <v>1252</v>
      </c>
      <c r="I511" s="5">
        <v>443511</v>
      </c>
      <c r="J511" s="5">
        <v>594000</v>
      </c>
      <c r="K511" s="5">
        <v>708500</v>
      </c>
      <c r="L511" s="5">
        <v>579378</v>
      </c>
      <c r="M511" s="5">
        <v>0</v>
      </c>
      <c r="N511" s="5">
        <f>SUM(I511:M511)</f>
        <v>2325389</v>
      </c>
    </row>
    <row r="512" spans="1:14" outlineLevel="3" x14ac:dyDescent="0.25">
      <c r="A512" s="3">
        <v>2231.2809999999999</v>
      </c>
      <c r="B512" s="24" t="s">
        <v>663</v>
      </c>
      <c r="C512" s="3" t="s">
        <v>1144</v>
      </c>
      <c r="D512" s="7">
        <v>4570</v>
      </c>
      <c r="E512" s="36">
        <v>2307</v>
      </c>
      <c r="F512" s="7">
        <v>4976</v>
      </c>
      <c r="G512" s="4" t="s">
        <v>1251</v>
      </c>
      <c r="H512" s="4" t="s">
        <v>1252</v>
      </c>
      <c r="I512" s="5">
        <v>271425</v>
      </c>
      <c r="J512" s="5">
        <v>1200000</v>
      </c>
      <c r="K512" s="5">
        <v>1200000</v>
      </c>
      <c r="L512" s="5">
        <v>0</v>
      </c>
      <c r="M512" s="5">
        <v>0</v>
      </c>
      <c r="N512" s="5">
        <f>SUM(I512:M512)</f>
        <v>2671425</v>
      </c>
    </row>
    <row r="513" spans="1:14" outlineLevel="3" x14ac:dyDescent="0.25">
      <c r="A513" s="3">
        <v>2231.2849999999999</v>
      </c>
      <c r="B513" s="24" t="s">
        <v>667</v>
      </c>
      <c r="C513" s="3" t="s">
        <v>1145</v>
      </c>
      <c r="D513" s="7">
        <v>4570</v>
      </c>
      <c r="E513" s="36">
        <v>2307</v>
      </c>
      <c r="F513" s="7">
        <v>4986</v>
      </c>
      <c r="G513" s="4" t="s">
        <v>1251</v>
      </c>
      <c r="H513" s="4" t="s">
        <v>1252</v>
      </c>
      <c r="I513" s="5">
        <v>60478</v>
      </c>
      <c r="J513" s="5">
        <v>278199</v>
      </c>
      <c r="K513" s="5">
        <v>520555</v>
      </c>
      <c r="L513" s="5">
        <v>75410</v>
      </c>
      <c r="M513" s="5">
        <v>0</v>
      </c>
      <c r="N513" s="5">
        <f>SUM(I513:M513)</f>
        <v>934642</v>
      </c>
    </row>
    <row r="514" spans="1:14" outlineLevel="3" x14ac:dyDescent="0.25">
      <c r="A514" s="3">
        <v>2231.2869999999998</v>
      </c>
      <c r="B514" s="24" t="s">
        <v>669</v>
      </c>
      <c r="C514" s="3" t="s">
        <v>1146</v>
      </c>
      <c r="D514" s="7">
        <v>4570</v>
      </c>
      <c r="E514" s="36">
        <v>2307</v>
      </c>
      <c r="F514" s="7">
        <v>4926</v>
      </c>
      <c r="G514" s="4" t="s">
        <v>1251</v>
      </c>
      <c r="H514" s="4" t="s">
        <v>1252</v>
      </c>
      <c r="I514" s="5">
        <v>10000</v>
      </c>
      <c r="J514" s="5">
        <v>200000</v>
      </c>
      <c r="K514" s="5">
        <v>0</v>
      </c>
      <c r="L514" s="5">
        <v>0</v>
      </c>
      <c r="M514" s="5">
        <v>0</v>
      </c>
      <c r="N514" s="5">
        <f>SUM(I514:M514)</f>
        <v>210000</v>
      </c>
    </row>
    <row r="515" spans="1:14" outlineLevel="3" x14ac:dyDescent="0.25">
      <c r="A515" s="3">
        <v>2231.288</v>
      </c>
      <c r="B515" s="24" t="s">
        <v>671</v>
      </c>
      <c r="C515" s="3" t="s">
        <v>1147</v>
      </c>
      <c r="D515" s="7">
        <v>4570</v>
      </c>
      <c r="E515" s="36">
        <v>2307</v>
      </c>
      <c r="F515" s="7">
        <v>4950</v>
      </c>
      <c r="G515" s="4" t="s">
        <v>1251</v>
      </c>
      <c r="H515" s="4" t="s">
        <v>1252</v>
      </c>
      <c r="I515" s="5">
        <v>15000</v>
      </c>
      <c r="J515" s="5">
        <v>200000</v>
      </c>
      <c r="K515" s="5">
        <v>0</v>
      </c>
      <c r="L515" s="5">
        <v>0</v>
      </c>
      <c r="M515" s="5">
        <v>0</v>
      </c>
      <c r="N515" s="5">
        <f>SUM(I515:M515)</f>
        <v>215000</v>
      </c>
    </row>
    <row r="516" spans="1:14" outlineLevel="3" x14ac:dyDescent="0.25">
      <c r="A516" s="3">
        <v>2231.2979999999998</v>
      </c>
      <c r="B516" s="24" t="s">
        <v>673</v>
      </c>
      <c r="C516" s="3" t="s">
        <v>1148</v>
      </c>
      <c r="D516" s="7">
        <v>4570</v>
      </c>
      <c r="E516" s="36">
        <v>2307</v>
      </c>
      <c r="F516" s="7">
        <v>4997</v>
      </c>
      <c r="G516" s="4" t="s">
        <v>1251</v>
      </c>
      <c r="H516" s="4" t="s">
        <v>1252</v>
      </c>
      <c r="I516" s="5">
        <v>75303</v>
      </c>
      <c r="J516" s="5">
        <v>250232</v>
      </c>
      <c r="K516" s="5">
        <v>853594</v>
      </c>
      <c r="L516" s="5">
        <v>626435</v>
      </c>
      <c r="M516" s="5">
        <v>0</v>
      </c>
      <c r="N516" s="5">
        <f>SUM(I516:M516)</f>
        <v>1805564</v>
      </c>
    </row>
    <row r="517" spans="1:14" outlineLevel="3" x14ac:dyDescent="0.25">
      <c r="A517" s="3">
        <v>2231.3009999999999</v>
      </c>
      <c r="B517" s="24" t="s">
        <v>1149</v>
      </c>
      <c r="C517" s="3" t="s">
        <v>1150</v>
      </c>
      <c r="D517" s="7">
        <v>4570</v>
      </c>
      <c r="E517" s="36">
        <v>2307</v>
      </c>
      <c r="F517" s="7">
        <v>4892</v>
      </c>
      <c r="G517" s="4" t="s">
        <v>1251</v>
      </c>
      <c r="H517" s="4" t="s">
        <v>1252</v>
      </c>
      <c r="I517" s="5">
        <v>25000</v>
      </c>
      <c r="J517" s="5">
        <v>2500000</v>
      </c>
      <c r="K517" s="5">
        <v>2500000</v>
      </c>
      <c r="L517" s="5">
        <v>1000000</v>
      </c>
      <c r="M517" s="5">
        <v>0</v>
      </c>
      <c r="N517" s="5">
        <f>SUM(I517:M517)</f>
        <v>6025000</v>
      </c>
    </row>
    <row r="518" spans="1:14" outlineLevel="3" x14ac:dyDescent="0.25">
      <c r="A518" s="3">
        <v>2231.3020000000001</v>
      </c>
      <c r="B518" s="24" t="s">
        <v>675</v>
      </c>
      <c r="C518" s="3" t="s">
        <v>1151</v>
      </c>
      <c r="D518" s="7">
        <v>4570</v>
      </c>
      <c r="E518" s="36">
        <v>2307</v>
      </c>
      <c r="F518" s="7">
        <v>4956</v>
      </c>
      <c r="G518" s="4" t="s">
        <v>1251</v>
      </c>
      <c r="H518" s="4" t="s">
        <v>1252</v>
      </c>
      <c r="I518" s="5">
        <v>200000</v>
      </c>
      <c r="J518" s="5">
        <v>200000</v>
      </c>
      <c r="K518" s="5">
        <v>6500</v>
      </c>
      <c r="L518" s="5">
        <v>0</v>
      </c>
      <c r="M518" s="5">
        <v>0</v>
      </c>
      <c r="N518" s="5">
        <f>SUM(I518:M518)</f>
        <v>406500</v>
      </c>
    </row>
    <row r="519" spans="1:14" outlineLevel="3" x14ac:dyDescent="0.25">
      <c r="A519" s="3">
        <v>2231.3029999999999</v>
      </c>
      <c r="B519" s="24" t="s">
        <v>677</v>
      </c>
      <c r="C519" s="3" t="s">
        <v>1152</v>
      </c>
      <c r="D519" s="7">
        <v>4570</v>
      </c>
      <c r="E519" s="36">
        <v>2307</v>
      </c>
      <c r="F519" s="7">
        <v>4957</v>
      </c>
      <c r="G519" s="4" t="s">
        <v>1251</v>
      </c>
      <c r="H519" s="4" t="s">
        <v>1252</v>
      </c>
      <c r="I519" s="5">
        <v>90000</v>
      </c>
      <c r="J519" s="5">
        <v>90000</v>
      </c>
      <c r="K519" s="5">
        <v>0</v>
      </c>
      <c r="L519" s="5">
        <v>0</v>
      </c>
      <c r="M519" s="5">
        <v>0</v>
      </c>
      <c r="N519" s="5">
        <f>SUM(I519:M519)</f>
        <v>180000</v>
      </c>
    </row>
    <row r="520" spans="1:14" outlineLevel="3" x14ac:dyDescent="0.25">
      <c r="A520" s="3">
        <v>2231.3040000000001</v>
      </c>
      <c r="B520" s="24" t="s">
        <v>679</v>
      </c>
      <c r="C520" s="3" t="s">
        <v>1153</v>
      </c>
      <c r="D520" s="7">
        <v>4570</v>
      </c>
      <c r="E520" s="36">
        <v>2307</v>
      </c>
      <c r="F520" s="7">
        <v>4958</v>
      </c>
      <c r="G520" s="4" t="s">
        <v>1251</v>
      </c>
      <c r="H520" s="4" t="s">
        <v>1252</v>
      </c>
      <c r="I520" s="5">
        <v>165000</v>
      </c>
      <c r="J520" s="5">
        <v>165000</v>
      </c>
      <c r="K520" s="5">
        <v>0</v>
      </c>
      <c r="L520" s="5">
        <v>0</v>
      </c>
      <c r="M520" s="5">
        <v>0</v>
      </c>
      <c r="N520" s="5">
        <f>SUM(I520:M520)</f>
        <v>330000</v>
      </c>
    </row>
    <row r="521" spans="1:14" outlineLevel="3" x14ac:dyDescent="0.25">
      <c r="A521" s="3">
        <v>2231.306</v>
      </c>
      <c r="B521" s="24" t="s">
        <v>1154</v>
      </c>
      <c r="C521" s="3" t="s">
        <v>1155</v>
      </c>
      <c r="D521" s="7">
        <v>4570</v>
      </c>
      <c r="E521" s="36">
        <v>2307</v>
      </c>
      <c r="F521" s="7">
        <v>4894</v>
      </c>
      <c r="G521" s="4" t="s">
        <v>1251</v>
      </c>
      <c r="H521" s="4" t="s">
        <v>1252</v>
      </c>
      <c r="I521" s="5">
        <v>677154</v>
      </c>
      <c r="J521" s="5">
        <v>271200</v>
      </c>
      <c r="K521" s="5">
        <v>0</v>
      </c>
      <c r="L521" s="5">
        <v>0</v>
      </c>
      <c r="M521" s="5">
        <v>0</v>
      </c>
      <c r="N521" s="5">
        <f>SUM(I521:M521)</f>
        <v>948354</v>
      </c>
    </row>
    <row r="522" spans="1:14" outlineLevel="3" x14ac:dyDescent="0.25">
      <c r="A522" s="3">
        <v>2231.308</v>
      </c>
      <c r="B522" s="24" t="s">
        <v>1156</v>
      </c>
      <c r="C522" s="3" t="s">
        <v>1157</v>
      </c>
      <c r="D522" s="7">
        <v>4570</v>
      </c>
      <c r="E522" s="36">
        <v>2307</v>
      </c>
      <c r="F522" s="7">
        <v>4964</v>
      </c>
      <c r="G522" s="4" t="s">
        <v>1251</v>
      </c>
      <c r="H522" s="4" t="s">
        <v>1252</v>
      </c>
      <c r="I522" s="5">
        <v>245000</v>
      </c>
      <c r="J522" s="5">
        <v>630000</v>
      </c>
      <c r="K522" s="5">
        <v>865000</v>
      </c>
      <c r="L522" s="5">
        <v>117000</v>
      </c>
      <c r="M522" s="5">
        <v>0</v>
      </c>
      <c r="N522" s="5">
        <f>SUM(I522:M522)</f>
        <v>1857000</v>
      </c>
    </row>
    <row r="523" spans="1:14" outlineLevel="3" x14ac:dyDescent="0.25">
      <c r="A523" s="3">
        <v>2231.3139999999999</v>
      </c>
      <c r="B523" s="24" t="s">
        <v>1158</v>
      </c>
      <c r="C523" s="3" t="s">
        <v>1159</v>
      </c>
      <c r="D523" s="7">
        <v>4570</v>
      </c>
      <c r="E523" s="36">
        <v>2307</v>
      </c>
      <c r="F523" s="7">
        <v>4951</v>
      </c>
      <c r="G523" s="4" t="s">
        <v>1251</v>
      </c>
      <c r="H523" s="4" t="s">
        <v>1252</v>
      </c>
      <c r="I523" s="5">
        <v>400000</v>
      </c>
      <c r="J523" s="5">
        <v>925000</v>
      </c>
      <c r="K523" s="5">
        <v>925000</v>
      </c>
      <c r="L523" s="5">
        <v>925000</v>
      </c>
      <c r="M523" s="5">
        <v>100000</v>
      </c>
      <c r="N523" s="5">
        <f>SUM(I523:M523)</f>
        <v>3275000</v>
      </c>
    </row>
    <row r="524" spans="1:14" outlineLevel="3" x14ac:dyDescent="0.25">
      <c r="A524" s="3">
        <v>2231.3270000000002</v>
      </c>
      <c r="B524" s="24" t="s">
        <v>1160</v>
      </c>
      <c r="C524" s="3" t="s">
        <v>1161</v>
      </c>
      <c r="D524" s="7">
        <v>4570</v>
      </c>
      <c r="E524" s="36">
        <v>2307</v>
      </c>
      <c r="F524" s="7">
        <v>4990</v>
      </c>
      <c r="G524" s="4" t="s">
        <v>1251</v>
      </c>
      <c r="H524" s="4" t="s">
        <v>1252</v>
      </c>
      <c r="I524" s="5">
        <v>240000</v>
      </c>
      <c r="J524" s="5">
        <v>1060000</v>
      </c>
      <c r="K524" s="5">
        <v>1020000</v>
      </c>
      <c r="L524" s="5">
        <v>1000000</v>
      </c>
      <c r="M524" s="5">
        <v>0</v>
      </c>
      <c r="N524" s="5">
        <f>SUM(I524:M524)</f>
        <v>3320000</v>
      </c>
    </row>
    <row r="525" spans="1:14" outlineLevel="3" x14ac:dyDescent="0.25">
      <c r="A525" s="3">
        <v>2231.3490000000002</v>
      </c>
      <c r="B525" s="24" t="s">
        <v>1162</v>
      </c>
      <c r="C525" s="3" t="s">
        <v>1163</v>
      </c>
      <c r="D525" s="7" t="s">
        <v>19</v>
      </c>
      <c r="E525" s="36">
        <v>2307</v>
      </c>
      <c r="F525" s="7" t="s">
        <v>593</v>
      </c>
      <c r="G525" s="4" t="s">
        <v>1251</v>
      </c>
      <c r="H525" s="4" t="s">
        <v>1252</v>
      </c>
      <c r="I525" s="5">
        <v>0</v>
      </c>
      <c r="J525" s="5">
        <v>50000</v>
      </c>
      <c r="K525" s="5">
        <v>100000</v>
      </c>
      <c r="L525" s="5">
        <v>200000</v>
      </c>
      <c r="M525" s="5">
        <v>250000</v>
      </c>
      <c r="N525" s="5">
        <f>SUM(I525:M525)</f>
        <v>600000</v>
      </c>
    </row>
    <row r="526" spans="1:14" outlineLevel="3" x14ac:dyDescent="0.25">
      <c r="A526" s="3">
        <v>3023.0189999999998</v>
      </c>
      <c r="B526" s="24" t="s">
        <v>1164</v>
      </c>
      <c r="C526" s="3" t="s">
        <v>1165</v>
      </c>
      <c r="D526" s="7" t="s">
        <v>19</v>
      </c>
      <c r="E526" s="36">
        <v>2307</v>
      </c>
      <c r="F526" s="7" t="s">
        <v>1166</v>
      </c>
      <c r="G526" s="4" t="s">
        <v>1251</v>
      </c>
      <c r="H526" s="4" t="s">
        <v>1252</v>
      </c>
      <c r="I526" s="5">
        <v>395000</v>
      </c>
      <c r="J526" s="5">
        <v>500000</v>
      </c>
      <c r="K526" s="5">
        <v>650000</v>
      </c>
      <c r="L526" s="5">
        <v>0</v>
      </c>
      <c r="M526" s="5">
        <v>2000000</v>
      </c>
      <c r="N526" s="5">
        <f>SUM(I526:M526)</f>
        <v>3545000</v>
      </c>
    </row>
    <row r="527" spans="1:14" outlineLevel="3" x14ac:dyDescent="0.25">
      <c r="A527" s="3">
        <v>3023.0219999999999</v>
      </c>
      <c r="B527" s="24" t="s">
        <v>1167</v>
      </c>
      <c r="C527" s="3" t="s">
        <v>1168</v>
      </c>
      <c r="D527" s="7">
        <v>4570</v>
      </c>
      <c r="E527" s="36">
        <v>2307</v>
      </c>
      <c r="F527" s="7">
        <v>8197</v>
      </c>
      <c r="G527" s="4" t="s">
        <v>1251</v>
      </c>
      <c r="H527" s="4" t="s">
        <v>1252</v>
      </c>
      <c r="I527" s="5">
        <v>1525000</v>
      </c>
      <c r="J527" s="5">
        <v>5275000</v>
      </c>
      <c r="K527" s="5">
        <v>2220000</v>
      </c>
      <c r="L527" s="5">
        <v>0</v>
      </c>
      <c r="M527" s="5">
        <v>0</v>
      </c>
      <c r="N527" s="5">
        <f>SUM(I527:M527)</f>
        <v>9020000</v>
      </c>
    </row>
    <row r="528" spans="1:14" outlineLevel="3" x14ac:dyDescent="0.25">
      <c r="A528" s="3">
        <v>3023.0349999999999</v>
      </c>
      <c r="B528" s="24" t="s">
        <v>1169</v>
      </c>
      <c r="C528" s="3" t="s">
        <v>1170</v>
      </c>
      <c r="D528" s="7">
        <v>4570</v>
      </c>
      <c r="E528" s="36">
        <v>2307</v>
      </c>
      <c r="F528" s="7">
        <v>4727</v>
      </c>
      <c r="G528" s="4" t="s">
        <v>1251</v>
      </c>
      <c r="H528" s="4" t="s">
        <v>1252</v>
      </c>
      <c r="I528" s="5">
        <v>335000</v>
      </c>
      <c r="J528" s="5">
        <v>2550000</v>
      </c>
      <c r="K528" s="5">
        <v>2400000</v>
      </c>
      <c r="L528" s="5">
        <v>1750000</v>
      </c>
      <c r="M528" s="5">
        <v>0</v>
      </c>
      <c r="N528" s="5">
        <f>SUM(I528:M528)</f>
        <v>7035000</v>
      </c>
    </row>
    <row r="529" spans="1:14" outlineLevel="3" x14ac:dyDescent="0.25">
      <c r="A529" s="3">
        <v>3023.0390000000002</v>
      </c>
      <c r="B529" s="24" t="s">
        <v>843</v>
      </c>
      <c r="C529" s="3" t="s">
        <v>1171</v>
      </c>
      <c r="D529" s="7">
        <v>4570</v>
      </c>
      <c r="E529" s="36">
        <v>2307</v>
      </c>
      <c r="F529" s="7">
        <v>8733</v>
      </c>
      <c r="G529" s="4" t="s">
        <v>1251</v>
      </c>
      <c r="H529" s="4" t="s">
        <v>1252</v>
      </c>
      <c r="I529" s="5">
        <v>787500</v>
      </c>
      <c r="J529" s="5">
        <v>392500</v>
      </c>
      <c r="K529" s="5">
        <v>5700</v>
      </c>
      <c r="L529" s="5">
        <v>0</v>
      </c>
      <c r="M529" s="5">
        <v>0</v>
      </c>
      <c r="N529" s="5">
        <f>SUM(I529:M529)</f>
        <v>1185700</v>
      </c>
    </row>
    <row r="530" spans="1:14" outlineLevel="3" x14ac:dyDescent="0.25">
      <c r="A530" s="3">
        <v>3023.0459999999998</v>
      </c>
      <c r="B530" s="24" t="s">
        <v>1172</v>
      </c>
      <c r="C530" s="3" t="s">
        <v>1173</v>
      </c>
      <c r="D530" s="7" t="s">
        <v>19</v>
      </c>
      <c r="E530" s="36">
        <v>2307</v>
      </c>
      <c r="F530" s="7" t="s">
        <v>1174</v>
      </c>
      <c r="G530" s="4" t="s">
        <v>1251</v>
      </c>
      <c r="H530" s="4" t="s">
        <v>1252</v>
      </c>
      <c r="I530" s="5">
        <v>0</v>
      </c>
      <c r="J530" s="5">
        <v>0</v>
      </c>
      <c r="K530" s="5">
        <v>3000000</v>
      </c>
      <c r="L530" s="5">
        <v>8000000</v>
      </c>
      <c r="M530" s="5">
        <v>16900000</v>
      </c>
      <c r="N530" s="5">
        <f>SUM(I530:M530)</f>
        <v>27900000</v>
      </c>
    </row>
    <row r="531" spans="1:14" outlineLevel="3" x14ac:dyDescent="0.25">
      <c r="A531" s="3">
        <v>3023.0659999999998</v>
      </c>
      <c r="B531" s="24" t="s">
        <v>1175</v>
      </c>
      <c r="C531" s="3" t="s">
        <v>1176</v>
      </c>
      <c r="D531" s="7">
        <v>4570</v>
      </c>
      <c r="E531" s="36">
        <v>2307</v>
      </c>
      <c r="F531" s="7">
        <v>4867</v>
      </c>
      <c r="G531" s="4" t="s">
        <v>1251</v>
      </c>
      <c r="H531" s="4" t="s">
        <v>1252</v>
      </c>
      <c r="I531" s="5">
        <v>416143</v>
      </c>
      <c r="J531" s="5">
        <v>825000</v>
      </c>
      <c r="K531" s="5">
        <v>50000</v>
      </c>
      <c r="L531" s="5">
        <v>0</v>
      </c>
      <c r="M531" s="5">
        <v>0</v>
      </c>
      <c r="N531" s="5">
        <f>SUM(I531:M531)</f>
        <v>1291143</v>
      </c>
    </row>
    <row r="532" spans="1:14" outlineLevel="3" x14ac:dyDescent="0.25">
      <c r="A532" s="3">
        <v>3023.0740000000001</v>
      </c>
      <c r="B532" s="24" t="s">
        <v>1177</v>
      </c>
      <c r="C532" s="3" t="s">
        <v>1178</v>
      </c>
      <c r="D532" s="7">
        <v>4570</v>
      </c>
      <c r="E532" s="36">
        <v>2307</v>
      </c>
      <c r="F532" s="7">
        <v>4949</v>
      </c>
      <c r="G532" s="4" t="s">
        <v>1251</v>
      </c>
      <c r="H532" s="4" t="s">
        <v>1252</v>
      </c>
      <c r="I532" s="5">
        <v>520000</v>
      </c>
      <c r="J532" s="5">
        <v>1140000</v>
      </c>
      <c r="K532" s="5">
        <v>1435000</v>
      </c>
      <c r="L532" s="5">
        <v>585000</v>
      </c>
      <c r="M532" s="5">
        <v>200000</v>
      </c>
      <c r="N532" s="5">
        <f>SUM(I532:M532)</f>
        <v>3880000</v>
      </c>
    </row>
    <row r="533" spans="1:14" outlineLevel="3" x14ac:dyDescent="0.25">
      <c r="A533" s="3">
        <v>3164.0479999999998</v>
      </c>
      <c r="B533" s="24" t="s">
        <v>1179</v>
      </c>
      <c r="C533" s="3" t="s">
        <v>1180</v>
      </c>
      <c r="D533" s="7">
        <v>4570</v>
      </c>
      <c r="E533" s="36">
        <v>2307</v>
      </c>
      <c r="F533" s="7">
        <v>8036</v>
      </c>
      <c r="G533" s="4" t="s">
        <v>1251</v>
      </c>
      <c r="H533" s="4" t="s">
        <v>1252</v>
      </c>
      <c r="I533" s="5">
        <v>3550000</v>
      </c>
      <c r="J533" s="5">
        <v>3850000</v>
      </c>
      <c r="K533" s="5">
        <v>2125000</v>
      </c>
      <c r="L533" s="5">
        <v>0</v>
      </c>
      <c r="M533" s="5">
        <v>0</v>
      </c>
      <c r="N533" s="5">
        <f>SUM(I533:M533)</f>
        <v>9525000</v>
      </c>
    </row>
    <row r="534" spans="1:14" outlineLevel="3" x14ac:dyDescent="0.25">
      <c r="A534" s="3">
        <v>3164.0619999999999</v>
      </c>
      <c r="B534" s="24" t="s">
        <v>1181</v>
      </c>
      <c r="C534" s="3" t="s">
        <v>1182</v>
      </c>
      <c r="D534" s="7">
        <v>4570</v>
      </c>
      <c r="E534" s="36">
        <v>2307</v>
      </c>
      <c r="F534" s="7">
        <v>4680</v>
      </c>
      <c r="G534" s="4" t="s">
        <v>1251</v>
      </c>
      <c r="H534" s="4" t="s">
        <v>1252</v>
      </c>
      <c r="I534" s="5">
        <v>3165000</v>
      </c>
      <c r="J534" s="5">
        <v>6145000</v>
      </c>
      <c r="K534" s="5">
        <v>2060000</v>
      </c>
      <c r="L534" s="5">
        <v>0</v>
      </c>
      <c r="M534" s="5">
        <v>0</v>
      </c>
      <c r="N534" s="5">
        <f>SUM(I534:M534)</f>
        <v>11370000</v>
      </c>
    </row>
    <row r="535" spans="1:14" outlineLevel="3" x14ac:dyDescent="0.25">
      <c r="A535" s="3">
        <v>3164.07</v>
      </c>
      <c r="B535" s="24" t="s">
        <v>1183</v>
      </c>
      <c r="C535" s="3" t="s">
        <v>1184</v>
      </c>
      <c r="D535" s="7">
        <v>4570</v>
      </c>
      <c r="E535" s="36">
        <v>2307</v>
      </c>
      <c r="F535" s="7">
        <v>4667</v>
      </c>
      <c r="G535" s="4" t="s">
        <v>1251</v>
      </c>
      <c r="H535" s="4" t="s">
        <v>1252</v>
      </c>
      <c r="I535" s="5">
        <v>400000</v>
      </c>
      <c r="J535" s="5">
        <v>2500000</v>
      </c>
      <c r="K535" s="5">
        <v>2600000</v>
      </c>
      <c r="L535" s="5">
        <v>1000000</v>
      </c>
      <c r="M535" s="5">
        <v>0</v>
      </c>
      <c r="N535" s="5">
        <f>SUM(I535:M535)</f>
        <v>6500000</v>
      </c>
    </row>
    <row r="536" spans="1:14" outlineLevel="3" x14ac:dyDescent="0.25">
      <c r="A536" s="3">
        <v>3164.0720000000001</v>
      </c>
      <c r="B536" s="24" t="s">
        <v>1185</v>
      </c>
      <c r="C536" s="3" t="s">
        <v>1186</v>
      </c>
      <c r="D536" s="7">
        <v>4570</v>
      </c>
      <c r="E536" s="36">
        <v>2307</v>
      </c>
      <c r="F536" s="7">
        <v>4668</v>
      </c>
      <c r="G536" s="4" t="s">
        <v>1251</v>
      </c>
      <c r="H536" s="4" t="s">
        <v>1252</v>
      </c>
      <c r="I536" s="5">
        <v>120000</v>
      </c>
      <c r="J536" s="5">
        <v>630000</v>
      </c>
      <c r="K536" s="5">
        <v>700000</v>
      </c>
      <c r="L536" s="5">
        <v>1510000</v>
      </c>
      <c r="M536" s="5">
        <v>2500000</v>
      </c>
      <c r="N536" s="5">
        <f>SUM(I536:M536)</f>
        <v>5460000</v>
      </c>
    </row>
    <row r="537" spans="1:14" outlineLevel="3" x14ac:dyDescent="0.25">
      <c r="A537" s="3">
        <v>3168.0569999999998</v>
      </c>
      <c r="B537" s="24" t="s">
        <v>1187</v>
      </c>
      <c r="C537" s="3" t="s">
        <v>1188</v>
      </c>
      <c r="D537" s="7">
        <v>4570</v>
      </c>
      <c r="E537" s="36">
        <v>2307</v>
      </c>
      <c r="F537" s="7">
        <v>4897</v>
      </c>
      <c r="G537" s="4" t="s">
        <v>1251</v>
      </c>
      <c r="H537" s="4" t="s">
        <v>1252</v>
      </c>
      <c r="I537" s="5">
        <v>727000</v>
      </c>
      <c r="J537" s="5">
        <v>700000</v>
      </c>
      <c r="K537" s="5">
        <v>700000</v>
      </c>
      <c r="L537" s="5">
        <v>0</v>
      </c>
      <c r="M537" s="5">
        <v>0</v>
      </c>
      <c r="N537" s="5">
        <f>SUM(I537:M537)</f>
        <v>2127000</v>
      </c>
    </row>
    <row r="538" spans="1:14" outlineLevel="3" x14ac:dyDescent="0.25">
      <c r="A538" s="3">
        <v>3168.0929999999998</v>
      </c>
      <c r="B538" s="24" t="s">
        <v>1189</v>
      </c>
      <c r="C538" s="3" t="s">
        <v>1190</v>
      </c>
      <c r="D538" s="7">
        <v>4570</v>
      </c>
      <c r="E538" s="36">
        <v>2307</v>
      </c>
      <c r="F538" s="7">
        <v>8219</v>
      </c>
      <c r="G538" s="4" t="s">
        <v>1251</v>
      </c>
      <c r="H538" s="4" t="s">
        <v>1252</v>
      </c>
      <c r="I538" s="5">
        <v>0</v>
      </c>
      <c r="J538" s="5">
        <v>0</v>
      </c>
      <c r="K538" s="5">
        <v>0</v>
      </c>
      <c r="L538" s="5">
        <v>0</v>
      </c>
      <c r="M538" s="5">
        <v>220000</v>
      </c>
      <c r="N538" s="5">
        <f>SUM(I538:M538)</f>
        <v>220000</v>
      </c>
    </row>
    <row r="539" spans="1:14" outlineLevel="3" x14ac:dyDescent="0.25">
      <c r="A539" s="3">
        <v>3212.125</v>
      </c>
      <c r="B539" s="24" t="s">
        <v>1191</v>
      </c>
      <c r="C539" s="3" t="s">
        <v>1192</v>
      </c>
      <c r="D539" s="7" t="s">
        <v>19</v>
      </c>
      <c r="E539" s="36">
        <v>2307</v>
      </c>
      <c r="F539" s="7" t="s">
        <v>39</v>
      </c>
      <c r="G539" s="4" t="s">
        <v>1251</v>
      </c>
      <c r="H539" s="4" t="s">
        <v>1252</v>
      </c>
      <c r="I539" s="5">
        <v>0</v>
      </c>
      <c r="J539" s="5">
        <v>0</v>
      </c>
      <c r="K539" s="5">
        <v>150000</v>
      </c>
      <c r="L539" s="5">
        <v>400000</v>
      </c>
      <c r="M539" s="5">
        <v>400000</v>
      </c>
      <c r="N539" s="5">
        <f>SUM(I539:M539)</f>
        <v>950000</v>
      </c>
    </row>
    <row r="540" spans="1:14" outlineLevel="3" x14ac:dyDescent="0.25">
      <c r="A540" s="3">
        <v>3212.14</v>
      </c>
      <c r="B540" s="24" t="s">
        <v>381</v>
      </c>
      <c r="C540" s="3" t="s">
        <v>1193</v>
      </c>
      <c r="D540" s="7">
        <v>4570</v>
      </c>
      <c r="E540" s="36">
        <v>2307</v>
      </c>
      <c r="F540" s="7">
        <v>4843</v>
      </c>
      <c r="G540" s="4" t="s">
        <v>1251</v>
      </c>
      <c r="H540" s="4" t="s">
        <v>1252</v>
      </c>
      <c r="I540" s="5">
        <v>20000</v>
      </c>
      <c r="J540" s="5">
        <v>0</v>
      </c>
      <c r="K540" s="5">
        <v>0</v>
      </c>
      <c r="L540" s="5">
        <v>0</v>
      </c>
      <c r="M540" s="5">
        <v>0</v>
      </c>
      <c r="N540" s="5">
        <f>SUM(I540:M540)</f>
        <v>20000</v>
      </c>
    </row>
    <row r="541" spans="1:14" outlineLevel="3" x14ac:dyDescent="0.25">
      <c r="A541" s="3">
        <v>3212.1619999999998</v>
      </c>
      <c r="B541" s="24" t="s">
        <v>696</v>
      </c>
      <c r="C541" s="3" t="s">
        <v>1194</v>
      </c>
      <c r="D541" s="7">
        <v>4570</v>
      </c>
      <c r="E541" s="36">
        <v>2307</v>
      </c>
      <c r="F541" s="7">
        <v>4922</v>
      </c>
      <c r="G541" s="4" t="s">
        <v>1251</v>
      </c>
      <c r="H541" s="4" t="s">
        <v>1252</v>
      </c>
      <c r="I541" s="5">
        <v>145000</v>
      </c>
      <c r="J541" s="5">
        <v>1085000</v>
      </c>
      <c r="K541" s="5">
        <v>365000</v>
      </c>
      <c r="L541" s="5">
        <v>0</v>
      </c>
      <c r="M541" s="5">
        <v>0</v>
      </c>
      <c r="N541" s="5">
        <f>SUM(I541:M541)</f>
        <v>1595000</v>
      </c>
    </row>
    <row r="542" spans="1:14" outlineLevel="3" x14ac:dyDescent="0.25">
      <c r="A542" s="3">
        <v>3333.01</v>
      </c>
      <c r="B542" s="24" t="s">
        <v>1195</v>
      </c>
      <c r="C542" s="3" t="s">
        <v>1196</v>
      </c>
      <c r="D542" s="7">
        <v>4570</v>
      </c>
      <c r="E542" s="36">
        <v>2307</v>
      </c>
      <c r="F542" s="7">
        <v>4746</v>
      </c>
      <c r="G542" s="4" t="s">
        <v>1251</v>
      </c>
      <c r="H542" s="4" t="s">
        <v>1252</v>
      </c>
      <c r="I542" s="5">
        <v>245000</v>
      </c>
      <c r="J542" s="5">
        <v>1070000</v>
      </c>
      <c r="K542" s="5">
        <v>940000</v>
      </c>
      <c r="L542" s="5">
        <v>0</v>
      </c>
      <c r="M542" s="5">
        <v>0</v>
      </c>
      <c r="N542" s="5">
        <f>SUM(I542:M542)</f>
        <v>2255000</v>
      </c>
    </row>
    <row r="543" spans="1:14" outlineLevel="3" x14ac:dyDescent="0.25">
      <c r="A543" s="3">
        <v>3333.0279999999998</v>
      </c>
      <c r="B543" s="24" t="s">
        <v>1197</v>
      </c>
      <c r="C543" s="3" t="s">
        <v>1198</v>
      </c>
      <c r="D543" s="7">
        <v>4570</v>
      </c>
      <c r="E543" s="36">
        <v>2307</v>
      </c>
      <c r="F543" s="7">
        <v>4670</v>
      </c>
      <c r="G543" s="4" t="s">
        <v>1251</v>
      </c>
      <c r="H543" s="4" t="s">
        <v>1252</v>
      </c>
      <c r="I543" s="5">
        <v>1244544</v>
      </c>
      <c r="J543" s="5">
        <v>0</v>
      </c>
      <c r="K543" s="5">
        <v>0</v>
      </c>
      <c r="L543" s="5">
        <v>0</v>
      </c>
      <c r="M543" s="5">
        <v>0</v>
      </c>
      <c r="N543" s="5">
        <f>SUM(I543:M543)</f>
        <v>1244544</v>
      </c>
    </row>
    <row r="544" spans="1:14" outlineLevel="3" x14ac:dyDescent="0.25">
      <c r="A544" s="3">
        <v>3333.0320000000002</v>
      </c>
      <c r="B544" s="24" t="s">
        <v>1199</v>
      </c>
      <c r="C544" s="3" t="s">
        <v>1200</v>
      </c>
      <c r="D544" s="7">
        <v>4570</v>
      </c>
      <c r="E544" s="36">
        <v>2307</v>
      </c>
      <c r="F544" s="7">
        <v>8043</v>
      </c>
      <c r="G544" s="4" t="s">
        <v>1251</v>
      </c>
      <c r="H544" s="4" t="s">
        <v>1252</v>
      </c>
      <c r="I544" s="5">
        <v>9707600</v>
      </c>
      <c r="J544" s="5">
        <v>9702600</v>
      </c>
      <c r="K544" s="5">
        <v>9653600</v>
      </c>
      <c r="L544" s="5">
        <v>0</v>
      </c>
      <c r="M544" s="5">
        <v>0</v>
      </c>
      <c r="N544" s="5">
        <f>SUM(I544:M544)</f>
        <v>29063800</v>
      </c>
    </row>
    <row r="545" spans="1:14" outlineLevel="3" x14ac:dyDescent="0.25">
      <c r="A545" s="3">
        <v>3333.0369999999998</v>
      </c>
      <c r="B545" s="24" t="s">
        <v>29</v>
      </c>
      <c r="C545" s="3" t="s">
        <v>1201</v>
      </c>
      <c r="D545" s="7">
        <v>4570</v>
      </c>
      <c r="E545" s="36">
        <v>2307</v>
      </c>
      <c r="F545" s="7">
        <v>4699</v>
      </c>
      <c r="G545" s="4" t="s">
        <v>1251</v>
      </c>
      <c r="H545" s="4" t="s">
        <v>1252</v>
      </c>
      <c r="I545" s="5">
        <v>220000</v>
      </c>
      <c r="J545" s="5">
        <v>890000</v>
      </c>
      <c r="K545" s="5">
        <v>505000</v>
      </c>
      <c r="L545" s="5">
        <v>70000</v>
      </c>
      <c r="M545" s="5">
        <v>0</v>
      </c>
      <c r="N545" s="5">
        <f>SUM(I545:M545)</f>
        <v>1685000</v>
      </c>
    </row>
    <row r="546" spans="1:14" outlineLevel="3" x14ac:dyDescent="0.25">
      <c r="A546" s="3">
        <v>3333.0529999999999</v>
      </c>
      <c r="B546" s="24" t="s">
        <v>1202</v>
      </c>
      <c r="C546" s="3" t="s">
        <v>1203</v>
      </c>
      <c r="D546" s="7" t="s">
        <v>19</v>
      </c>
      <c r="E546" s="36">
        <v>2307</v>
      </c>
      <c r="F546" s="7" t="s">
        <v>74</v>
      </c>
      <c r="G546" s="4" t="s">
        <v>1251</v>
      </c>
      <c r="H546" s="4" t="s">
        <v>1252</v>
      </c>
      <c r="I546" s="5">
        <v>175000</v>
      </c>
      <c r="J546" s="5">
        <v>0</v>
      </c>
      <c r="K546" s="5">
        <v>0</v>
      </c>
      <c r="L546" s="5">
        <v>0</v>
      </c>
      <c r="M546" s="5">
        <v>0</v>
      </c>
      <c r="N546" s="5">
        <f>SUM(I546:M546)</f>
        <v>175000</v>
      </c>
    </row>
    <row r="547" spans="1:14" outlineLevel="3" x14ac:dyDescent="0.25">
      <c r="A547" s="3">
        <v>3333.0729999999999</v>
      </c>
      <c r="B547" s="24" t="s">
        <v>1204</v>
      </c>
      <c r="C547" s="3" t="s">
        <v>1205</v>
      </c>
      <c r="D547" s="7">
        <v>4570</v>
      </c>
      <c r="E547" s="36">
        <v>2307</v>
      </c>
      <c r="F547" s="7">
        <v>4868</v>
      </c>
      <c r="G547" s="4" t="s">
        <v>1251</v>
      </c>
      <c r="H547" s="4" t="s">
        <v>1252</v>
      </c>
      <c r="I547" s="5">
        <v>557600</v>
      </c>
      <c r="J547" s="5">
        <v>825000</v>
      </c>
      <c r="K547" s="5">
        <v>100000</v>
      </c>
      <c r="L547" s="5">
        <v>0</v>
      </c>
      <c r="M547" s="5">
        <v>0</v>
      </c>
      <c r="N547" s="5">
        <f>SUM(I547:M547)</f>
        <v>1482600</v>
      </c>
    </row>
    <row r="548" spans="1:14" outlineLevel="3" x14ac:dyDescent="0.25">
      <c r="A548" s="3">
        <v>3353.107</v>
      </c>
      <c r="B548" s="24" t="s">
        <v>1023</v>
      </c>
      <c r="C548" s="3" t="s">
        <v>1206</v>
      </c>
      <c r="D548" s="7">
        <v>4570</v>
      </c>
      <c r="E548" s="36">
        <v>2307</v>
      </c>
      <c r="F548" s="7">
        <v>4762</v>
      </c>
      <c r="G548" s="4" t="s">
        <v>1251</v>
      </c>
      <c r="H548" s="4" t="s">
        <v>1252</v>
      </c>
      <c r="I548" s="5">
        <v>0</v>
      </c>
      <c r="J548" s="5">
        <v>0</v>
      </c>
      <c r="K548" s="5">
        <v>0</v>
      </c>
      <c r="L548" s="5">
        <v>0</v>
      </c>
      <c r="M548" s="5">
        <v>3207083</v>
      </c>
      <c r="N548" s="5">
        <f>SUM(I548:M548)</f>
        <v>3207083</v>
      </c>
    </row>
    <row r="549" spans="1:14" outlineLevel="3" x14ac:dyDescent="0.25">
      <c r="A549" s="3">
        <v>3353.1149999999998</v>
      </c>
      <c r="B549" s="24" t="s">
        <v>1207</v>
      </c>
      <c r="C549" s="3" t="s">
        <v>1208</v>
      </c>
      <c r="D549" s="7">
        <v>4570</v>
      </c>
      <c r="E549" s="36">
        <v>2307</v>
      </c>
      <c r="F549" s="7">
        <v>4975</v>
      </c>
      <c r="G549" s="4" t="s">
        <v>1251</v>
      </c>
      <c r="H549" s="4" t="s">
        <v>1252</v>
      </c>
      <c r="I549" s="5">
        <v>2532230</v>
      </c>
      <c r="J549" s="5">
        <v>0</v>
      </c>
      <c r="K549" s="5">
        <v>0</v>
      </c>
      <c r="L549" s="5">
        <v>0</v>
      </c>
      <c r="M549" s="5">
        <v>0</v>
      </c>
      <c r="N549" s="5">
        <f>SUM(I549:M549)</f>
        <v>2532230</v>
      </c>
    </row>
    <row r="550" spans="1:14" outlineLevel="3" x14ac:dyDescent="0.25">
      <c r="A550" s="3">
        <v>4769.01</v>
      </c>
      <c r="B550" s="24" t="s">
        <v>1209</v>
      </c>
      <c r="C550" s="3" t="s">
        <v>1210</v>
      </c>
      <c r="D550" s="7">
        <v>4570</v>
      </c>
      <c r="E550" s="36">
        <v>2307</v>
      </c>
      <c r="F550" s="7">
        <v>8843</v>
      </c>
      <c r="G550" s="4" t="s">
        <v>1251</v>
      </c>
      <c r="H550" s="4" t="s">
        <v>1252</v>
      </c>
      <c r="I550" s="5">
        <v>593000</v>
      </c>
      <c r="J550" s="5">
        <v>22500</v>
      </c>
      <c r="K550" s="5">
        <v>0</v>
      </c>
      <c r="L550" s="5">
        <v>0</v>
      </c>
      <c r="M550" s="5">
        <v>0</v>
      </c>
      <c r="N550" s="5">
        <f>SUM(I550:M550)</f>
        <v>615500</v>
      </c>
    </row>
    <row r="551" spans="1:14" outlineLevel="3" x14ac:dyDescent="0.25">
      <c r="A551" s="3">
        <v>4769.0110000000004</v>
      </c>
      <c r="B551" s="24" t="s">
        <v>1211</v>
      </c>
      <c r="C551" s="3" t="s">
        <v>1212</v>
      </c>
      <c r="D551" s="7">
        <v>4570</v>
      </c>
      <c r="E551" s="36">
        <v>2307</v>
      </c>
      <c r="F551" s="7">
        <v>8421</v>
      </c>
      <c r="G551" s="4" t="s">
        <v>1251</v>
      </c>
      <c r="H551" s="4" t="s">
        <v>1252</v>
      </c>
      <c r="I551" s="5">
        <v>456209</v>
      </c>
      <c r="J551" s="5">
        <v>152071</v>
      </c>
      <c r="K551" s="5">
        <v>2511825</v>
      </c>
      <c r="L551" s="5">
        <v>2511825</v>
      </c>
      <c r="M551" s="5">
        <v>0</v>
      </c>
      <c r="N551" s="5">
        <f>SUM(I551:M551)</f>
        <v>5631930</v>
      </c>
    </row>
    <row r="552" spans="1:14" outlineLevel="3" x14ac:dyDescent="0.25">
      <c r="A552" s="3">
        <v>6621.009</v>
      </c>
      <c r="B552" s="24" t="s">
        <v>1213</v>
      </c>
      <c r="C552" s="3" t="s">
        <v>1214</v>
      </c>
      <c r="D552" s="7">
        <v>4570</v>
      </c>
      <c r="E552" s="36">
        <v>2307</v>
      </c>
      <c r="F552" s="7">
        <v>8187</v>
      </c>
      <c r="G552" s="4" t="s">
        <v>1251</v>
      </c>
      <c r="H552" s="4" t="s">
        <v>1252</v>
      </c>
      <c r="I552" s="5">
        <v>0</v>
      </c>
      <c r="J552" s="5">
        <v>400000</v>
      </c>
      <c r="K552" s="5">
        <v>120000</v>
      </c>
      <c r="L552" s="5">
        <v>0</v>
      </c>
      <c r="M552" s="5">
        <v>0</v>
      </c>
      <c r="N552" s="5">
        <f>SUM(I552:M552)</f>
        <v>520000</v>
      </c>
    </row>
    <row r="553" spans="1:14" outlineLevel="3" x14ac:dyDescent="0.25">
      <c r="A553" s="3">
        <v>6935.0370000000003</v>
      </c>
      <c r="B553" s="24" t="s">
        <v>726</v>
      </c>
      <c r="C553" s="3" t="s">
        <v>1215</v>
      </c>
      <c r="D553" s="7">
        <v>4570</v>
      </c>
      <c r="E553" s="36">
        <v>2307</v>
      </c>
      <c r="F553" s="7">
        <v>4952</v>
      </c>
      <c r="G553" s="4" t="s">
        <v>1251</v>
      </c>
      <c r="H553" s="4" t="s">
        <v>1252</v>
      </c>
      <c r="I553" s="5">
        <v>176695</v>
      </c>
      <c r="J553" s="5">
        <v>2010000</v>
      </c>
      <c r="K553" s="5">
        <v>671831</v>
      </c>
      <c r="L553" s="5">
        <v>500000</v>
      </c>
      <c r="M553" s="5">
        <v>0</v>
      </c>
      <c r="N553" s="5">
        <f>SUM(I553:M553)</f>
        <v>3358526</v>
      </c>
    </row>
    <row r="554" spans="1:14" outlineLevel="3" x14ac:dyDescent="0.25">
      <c r="A554" s="3">
        <v>6943.0039999999999</v>
      </c>
      <c r="B554" s="24" t="s">
        <v>1052</v>
      </c>
      <c r="C554" s="3" t="s">
        <v>1216</v>
      </c>
      <c r="D554" s="7">
        <v>4570</v>
      </c>
      <c r="E554" s="36">
        <v>2307</v>
      </c>
      <c r="F554" s="7">
        <v>8836</v>
      </c>
      <c r="G554" s="4" t="s">
        <v>1251</v>
      </c>
      <c r="H554" s="4" t="s">
        <v>1252</v>
      </c>
      <c r="I554" s="5">
        <v>10260000</v>
      </c>
      <c r="J554" s="5">
        <v>9987391</v>
      </c>
      <c r="K554" s="5">
        <v>0</v>
      </c>
      <c r="L554" s="5">
        <v>0</v>
      </c>
      <c r="M554" s="5">
        <v>0</v>
      </c>
      <c r="N554" s="5">
        <f>SUM(I554:M554)</f>
        <v>20247391</v>
      </c>
    </row>
    <row r="555" spans="1:14" outlineLevel="3" x14ac:dyDescent="0.25">
      <c r="A555" s="3">
        <v>6943.0230000000001</v>
      </c>
      <c r="B555" s="24" t="s">
        <v>1217</v>
      </c>
      <c r="C555" s="3" t="s">
        <v>1218</v>
      </c>
      <c r="D555" s="7" t="s">
        <v>19</v>
      </c>
      <c r="E555" s="36">
        <v>2307</v>
      </c>
      <c r="F555" s="7" t="s">
        <v>1219</v>
      </c>
      <c r="G555" s="4" t="s">
        <v>1251</v>
      </c>
      <c r="H555" s="4" t="s">
        <v>1252</v>
      </c>
      <c r="I555" s="5">
        <v>0</v>
      </c>
      <c r="J555" s="5">
        <v>0</v>
      </c>
      <c r="K555" s="5">
        <v>0</v>
      </c>
      <c r="L555" s="5">
        <v>0</v>
      </c>
      <c r="M555" s="5">
        <v>10000</v>
      </c>
      <c r="N555" s="5">
        <f>SUM(I555:M555)</f>
        <v>10000</v>
      </c>
    </row>
    <row r="556" spans="1:14" outlineLevel="3" x14ac:dyDescent="0.25">
      <c r="A556" s="3">
        <v>6943.0249999999996</v>
      </c>
      <c r="B556" s="24" t="s">
        <v>1220</v>
      </c>
      <c r="C556" s="3" t="s">
        <v>1221</v>
      </c>
      <c r="D556" s="7">
        <v>4570</v>
      </c>
      <c r="E556" s="36">
        <v>2307</v>
      </c>
      <c r="F556" s="7">
        <v>4895</v>
      </c>
      <c r="G556" s="4" t="s">
        <v>1251</v>
      </c>
      <c r="H556" s="4" t="s">
        <v>1252</v>
      </c>
      <c r="I556" s="5">
        <v>400000</v>
      </c>
      <c r="J556" s="5">
        <v>1411800</v>
      </c>
      <c r="K556" s="5">
        <v>520000</v>
      </c>
      <c r="L556" s="5">
        <v>0</v>
      </c>
      <c r="M556" s="5">
        <v>0</v>
      </c>
      <c r="N556" s="5">
        <f>SUM(I556:M556)</f>
        <v>2331800</v>
      </c>
    </row>
    <row r="557" spans="1:14" outlineLevel="3" x14ac:dyDescent="0.25">
      <c r="A557" s="3">
        <v>6943.0280000000002</v>
      </c>
      <c r="B557" s="24" t="s">
        <v>1222</v>
      </c>
      <c r="C557" s="3" t="s">
        <v>1223</v>
      </c>
      <c r="D557" s="7" t="s">
        <v>19</v>
      </c>
      <c r="E557" s="36">
        <v>2307</v>
      </c>
      <c r="F557" s="7" t="s">
        <v>235</v>
      </c>
      <c r="G557" s="4" t="s">
        <v>1251</v>
      </c>
      <c r="H557" s="4" t="s">
        <v>1252</v>
      </c>
      <c r="I557" s="5">
        <v>0</v>
      </c>
      <c r="J557" s="5">
        <v>0</v>
      </c>
      <c r="K557" s="5">
        <v>0</v>
      </c>
      <c r="L557" s="5">
        <v>10000</v>
      </c>
      <c r="M557" s="5">
        <v>50000</v>
      </c>
      <c r="N557" s="5">
        <f>SUM(I557:M557)</f>
        <v>60000</v>
      </c>
    </row>
    <row r="558" spans="1:14" outlineLevel="3" x14ac:dyDescent="0.25">
      <c r="A558" s="3">
        <v>6943.0309999999999</v>
      </c>
      <c r="B558" s="24" t="s">
        <v>1224</v>
      </c>
      <c r="C558" s="3" t="s">
        <v>1225</v>
      </c>
      <c r="D558" s="7">
        <v>4570</v>
      </c>
      <c r="E558" s="36">
        <v>2307</v>
      </c>
      <c r="F558" s="7">
        <v>4849</v>
      </c>
      <c r="G558" s="4" t="s">
        <v>1251</v>
      </c>
      <c r="H558" s="4" t="s">
        <v>1252</v>
      </c>
      <c r="I558" s="5">
        <v>380000</v>
      </c>
      <c r="J558" s="5">
        <v>957500</v>
      </c>
      <c r="K558" s="5">
        <v>5977500</v>
      </c>
      <c r="L558" s="5">
        <v>10477500</v>
      </c>
      <c r="M558" s="5">
        <v>11150000</v>
      </c>
      <c r="N558" s="5">
        <f>SUM(I558:M558)</f>
        <v>28942500</v>
      </c>
    </row>
    <row r="559" spans="1:14" outlineLevel="3" x14ac:dyDescent="0.25">
      <c r="A559" s="3">
        <v>6943.0320000000002</v>
      </c>
      <c r="B559" s="24" t="s">
        <v>1226</v>
      </c>
      <c r="C559" s="3" t="s">
        <v>1227</v>
      </c>
      <c r="D559" s="7">
        <v>4570</v>
      </c>
      <c r="E559" s="36">
        <v>2307</v>
      </c>
      <c r="F559" s="7">
        <v>4698</v>
      </c>
      <c r="G559" s="4" t="s">
        <v>1251</v>
      </c>
      <c r="H559" s="4" t="s">
        <v>1252</v>
      </c>
      <c r="I559" s="5">
        <v>149171</v>
      </c>
      <c r="J559" s="5">
        <v>0</v>
      </c>
      <c r="K559" s="5">
        <v>0</v>
      </c>
      <c r="L559" s="5">
        <v>0</v>
      </c>
      <c r="M559" s="5">
        <v>0</v>
      </c>
      <c r="N559" s="5">
        <f>SUM(I559:M559)</f>
        <v>149171</v>
      </c>
    </row>
    <row r="560" spans="1:14" outlineLevel="3" x14ac:dyDescent="0.25">
      <c r="A560" s="3">
        <v>6943.0339999999997</v>
      </c>
      <c r="B560" s="24" t="s">
        <v>1228</v>
      </c>
      <c r="C560" s="3" t="s">
        <v>1229</v>
      </c>
      <c r="D560" s="7">
        <v>4570</v>
      </c>
      <c r="E560" s="36">
        <v>2307</v>
      </c>
      <c r="F560" s="7">
        <v>4767</v>
      </c>
      <c r="G560" s="4" t="s">
        <v>1251</v>
      </c>
      <c r="H560" s="4" t="s">
        <v>1252</v>
      </c>
      <c r="I560" s="5">
        <v>1092500</v>
      </c>
      <c r="J560" s="5">
        <v>700000</v>
      </c>
      <c r="K560" s="5">
        <v>0</v>
      </c>
      <c r="L560" s="5">
        <v>0</v>
      </c>
      <c r="M560" s="5">
        <v>0</v>
      </c>
      <c r="N560" s="5">
        <f>SUM(I560:M560)</f>
        <v>1792500</v>
      </c>
    </row>
    <row r="561" spans="1:14" outlineLevel="3" x14ac:dyDescent="0.25">
      <c r="A561" s="3">
        <v>6943.05</v>
      </c>
      <c r="B561" s="24" t="s">
        <v>1230</v>
      </c>
      <c r="C561" s="3" t="s">
        <v>1231</v>
      </c>
      <c r="D561" s="7">
        <v>4570</v>
      </c>
      <c r="E561" s="36">
        <v>2307</v>
      </c>
      <c r="F561" s="7">
        <v>4903</v>
      </c>
      <c r="G561" s="4" t="s">
        <v>1251</v>
      </c>
      <c r="H561" s="4" t="s">
        <v>1252</v>
      </c>
      <c r="I561" s="5">
        <v>320000</v>
      </c>
      <c r="J561" s="5">
        <v>373000</v>
      </c>
      <c r="K561" s="5">
        <v>5000</v>
      </c>
      <c r="L561" s="5">
        <v>0</v>
      </c>
      <c r="M561" s="5">
        <v>0</v>
      </c>
      <c r="N561" s="5">
        <f>SUM(I561:M561)</f>
        <v>698000</v>
      </c>
    </row>
    <row r="562" spans="1:14" outlineLevel="3" x14ac:dyDescent="0.25">
      <c r="A562" s="3">
        <v>6943.0510000000004</v>
      </c>
      <c r="B562" s="24" t="s">
        <v>1232</v>
      </c>
      <c r="C562" s="3" t="s">
        <v>1233</v>
      </c>
      <c r="D562" s="7">
        <v>4570</v>
      </c>
      <c r="E562" s="36">
        <v>2307</v>
      </c>
      <c r="F562" s="7">
        <v>4947</v>
      </c>
      <c r="G562" s="4" t="s">
        <v>1251</v>
      </c>
      <c r="H562" s="4" t="s">
        <v>1252</v>
      </c>
      <c r="I562" s="5">
        <v>200000</v>
      </c>
      <c r="J562" s="5">
        <v>200000</v>
      </c>
      <c r="K562" s="5">
        <v>200000</v>
      </c>
      <c r="L562" s="5">
        <v>200000</v>
      </c>
      <c r="M562" s="5">
        <v>1000000</v>
      </c>
      <c r="N562" s="5">
        <f>SUM(I562:M562)</f>
        <v>1800000</v>
      </c>
    </row>
    <row r="563" spans="1:14" outlineLevel="3" x14ac:dyDescent="0.25">
      <c r="A563" s="3">
        <v>6943.0529999999999</v>
      </c>
      <c r="B563" s="24" t="s">
        <v>1234</v>
      </c>
      <c r="C563" s="3" t="s">
        <v>1235</v>
      </c>
      <c r="D563" s="7">
        <v>4570</v>
      </c>
      <c r="E563" s="36">
        <v>2307</v>
      </c>
      <c r="F563" s="7">
        <v>4923</v>
      </c>
      <c r="G563" s="4" t="s">
        <v>1251</v>
      </c>
      <c r="H563" s="4" t="s">
        <v>1252</v>
      </c>
      <c r="I563" s="5">
        <v>618646</v>
      </c>
      <c r="J563" s="5">
        <v>99105</v>
      </c>
      <c r="K563" s="5">
        <v>0</v>
      </c>
      <c r="L563" s="5">
        <v>0</v>
      </c>
      <c r="M563" s="5">
        <v>0</v>
      </c>
      <c r="N563" s="5">
        <f>SUM(I563:M563)</f>
        <v>717751</v>
      </c>
    </row>
    <row r="564" spans="1:14" outlineLevel="3" x14ac:dyDescent="0.25">
      <c r="A564" s="3">
        <v>6943.0550000000003</v>
      </c>
      <c r="B564" s="24" t="s">
        <v>1236</v>
      </c>
      <c r="C564" s="3" t="s">
        <v>1237</v>
      </c>
      <c r="D564" s="7">
        <v>4570</v>
      </c>
      <c r="E564" s="36">
        <v>2307</v>
      </c>
      <c r="F564" s="7">
        <v>4870</v>
      </c>
      <c r="G564" s="4" t="s">
        <v>1251</v>
      </c>
      <c r="H564" s="4" t="s">
        <v>1252</v>
      </c>
      <c r="I564" s="5">
        <v>1318067</v>
      </c>
      <c r="J564" s="5">
        <v>433272</v>
      </c>
      <c r="K564" s="5">
        <v>0</v>
      </c>
      <c r="L564" s="5">
        <v>0</v>
      </c>
      <c r="M564" s="5">
        <v>0</v>
      </c>
      <c r="N564" s="5">
        <f>SUM(I564:M564)</f>
        <v>1751339</v>
      </c>
    </row>
    <row r="565" spans="1:14" outlineLevel="3" x14ac:dyDescent="0.25">
      <c r="A565" s="3">
        <v>6961.0020000000004</v>
      </c>
      <c r="B565" s="24" t="s">
        <v>743</v>
      </c>
      <c r="C565" s="3" t="s">
        <v>1238</v>
      </c>
      <c r="D565" s="7">
        <v>4570</v>
      </c>
      <c r="E565" s="36">
        <v>2307</v>
      </c>
      <c r="F565" s="7">
        <v>4703</v>
      </c>
      <c r="G565" s="4" t="s">
        <v>1251</v>
      </c>
      <c r="H565" s="4" t="s">
        <v>1252</v>
      </c>
      <c r="I565" s="5">
        <v>16000</v>
      </c>
      <c r="J565" s="5">
        <v>0</v>
      </c>
      <c r="K565" s="5">
        <v>0</v>
      </c>
      <c r="L565" s="5">
        <v>0</v>
      </c>
      <c r="M565" s="5">
        <v>0</v>
      </c>
      <c r="N565" s="5">
        <f>SUM(I565:M565)</f>
        <v>16000</v>
      </c>
    </row>
    <row r="566" spans="1:14" outlineLevel="3" x14ac:dyDescent="0.25">
      <c r="A566" s="3">
        <v>7265.0039999999999</v>
      </c>
      <c r="B566" s="24" t="s">
        <v>1239</v>
      </c>
      <c r="C566" s="3" t="s">
        <v>1240</v>
      </c>
      <c r="D566" s="7">
        <v>4570</v>
      </c>
      <c r="E566" s="36">
        <v>2307</v>
      </c>
      <c r="F566" s="7">
        <v>8048</v>
      </c>
      <c r="G566" s="4" t="s">
        <v>1251</v>
      </c>
      <c r="H566" s="4" t="s">
        <v>1252</v>
      </c>
      <c r="I566" s="5">
        <v>290000</v>
      </c>
      <c r="J566" s="5">
        <v>740000</v>
      </c>
      <c r="K566" s="5">
        <v>3700000</v>
      </c>
      <c r="L566" s="5">
        <v>3000000</v>
      </c>
      <c r="M566" s="5">
        <v>0</v>
      </c>
      <c r="N566" s="5">
        <f>SUM(I566:M566)</f>
        <v>7730000</v>
      </c>
    </row>
    <row r="567" spans="1:14" outlineLevel="3" x14ac:dyDescent="0.25">
      <c r="A567" s="3">
        <v>7265.0119999999997</v>
      </c>
      <c r="B567" s="24" t="s">
        <v>1241</v>
      </c>
      <c r="C567" s="3" t="s">
        <v>1242</v>
      </c>
      <c r="D567" s="7">
        <v>4570</v>
      </c>
      <c r="E567" s="36">
        <v>2307</v>
      </c>
      <c r="F567" s="7">
        <v>8244</v>
      </c>
      <c r="G567" s="4" t="s">
        <v>1251</v>
      </c>
      <c r="H567" s="4" t="s">
        <v>1252</v>
      </c>
      <c r="I567" s="5">
        <v>100000</v>
      </c>
      <c r="J567" s="5">
        <v>0</v>
      </c>
      <c r="K567" s="5">
        <v>0</v>
      </c>
      <c r="L567" s="5">
        <v>0</v>
      </c>
      <c r="M567" s="5">
        <v>0</v>
      </c>
      <c r="N567" s="5">
        <f>SUM(I567:M567)</f>
        <v>100000</v>
      </c>
    </row>
    <row r="568" spans="1:14" outlineLevel="3" x14ac:dyDescent="0.25">
      <c r="A568" s="3">
        <v>7265.0140000000001</v>
      </c>
      <c r="B568" s="24" t="s">
        <v>1243</v>
      </c>
      <c r="C568" s="3" t="s">
        <v>1244</v>
      </c>
      <c r="D568" s="7">
        <v>4570</v>
      </c>
      <c r="E568" s="36">
        <v>2307</v>
      </c>
      <c r="F568" s="7">
        <v>4761</v>
      </c>
      <c r="G568" s="4" t="s">
        <v>1251</v>
      </c>
      <c r="H568" s="4" t="s">
        <v>1252</v>
      </c>
      <c r="I568" s="5">
        <v>4746000</v>
      </c>
      <c r="J568" s="5">
        <v>4215750</v>
      </c>
      <c r="K568" s="5">
        <v>155250</v>
      </c>
      <c r="L568" s="5">
        <v>0</v>
      </c>
      <c r="M568" s="5">
        <v>0</v>
      </c>
      <c r="N568" s="5">
        <f>SUM(I568:M568)</f>
        <v>9117000</v>
      </c>
    </row>
    <row r="569" spans="1:14" outlineLevel="3" x14ac:dyDescent="0.25">
      <c r="A569" s="3">
        <v>7265.04</v>
      </c>
      <c r="B569" s="24" t="s">
        <v>1115</v>
      </c>
      <c r="C569" s="3" t="s">
        <v>1245</v>
      </c>
      <c r="D569" s="7">
        <v>4570</v>
      </c>
      <c r="E569" s="36">
        <v>2307</v>
      </c>
      <c r="F569" s="7">
        <v>4995</v>
      </c>
      <c r="G569" s="4" t="s">
        <v>1251</v>
      </c>
      <c r="H569" s="4" t="s">
        <v>1252</v>
      </c>
      <c r="I569" s="5">
        <v>0</v>
      </c>
      <c r="J569" s="5">
        <v>1890000</v>
      </c>
      <c r="K569" s="5">
        <v>0</v>
      </c>
      <c r="L569" s="5">
        <v>0</v>
      </c>
      <c r="M569" s="5">
        <v>8100000</v>
      </c>
      <c r="N569" s="5">
        <f>SUM(I569:M569)</f>
        <v>9990000</v>
      </c>
    </row>
    <row r="570" spans="1:14" s="22" customFormat="1" outlineLevel="2" x14ac:dyDescent="0.25">
      <c r="A570" s="18"/>
      <c r="B570" s="25"/>
      <c r="C570" s="18"/>
      <c r="D570" s="20"/>
      <c r="E570" s="37"/>
      <c r="F570" s="20"/>
      <c r="G570" s="19"/>
      <c r="H570" s="23" t="s">
        <v>1266</v>
      </c>
      <c r="I570" s="21">
        <f>SUBTOTAL(9,I500:I569)</f>
        <v>55681494</v>
      </c>
      <c r="J570" s="21">
        <f>SUBTOTAL(9,J500:J569)</f>
        <v>75568580</v>
      </c>
      <c r="K570" s="21">
        <f>SUBTOTAL(9,K500:K569)</f>
        <v>56490586</v>
      </c>
      <c r="L570" s="21">
        <f>SUBTOTAL(9,L500:L569)</f>
        <v>35783087</v>
      </c>
      <c r="M570" s="21">
        <f>SUBTOTAL(9,M500:M569)</f>
        <v>46087083</v>
      </c>
      <c r="N570" s="21">
        <f>SUBTOTAL(9,N500:N569)</f>
        <v>269610830</v>
      </c>
    </row>
    <row r="571" spans="1:14" outlineLevel="3" x14ac:dyDescent="0.25">
      <c r="A571" s="3">
        <v>3023.0250000000001</v>
      </c>
      <c r="B571" s="24" t="s">
        <v>842</v>
      </c>
      <c r="C571" s="3" t="s">
        <v>1246</v>
      </c>
      <c r="D571" s="7">
        <v>4600</v>
      </c>
      <c r="E571" s="36">
        <v>2307</v>
      </c>
      <c r="F571" s="7">
        <v>4998</v>
      </c>
      <c r="G571" s="4" t="s">
        <v>1253</v>
      </c>
      <c r="H571" s="4" t="s">
        <v>1267</v>
      </c>
      <c r="I571" s="5">
        <v>7418378</v>
      </c>
      <c r="J571" s="5">
        <v>7184208</v>
      </c>
      <c r="K571" s="5">
        <v>292678</v>
      </c>
      <c r="L571" s="5">
        <v>0</v>
      </c>
      <c r="M571" s="5">
        <v>0</v>
      </c>
      <c r="N571" s="5">
        <f>SUM(I571:M571)</f>
        <v>14895264</v>
      </c>
    </row>
    <row r="572" spans="1:14" outlineLevel="3" x14ac:dyDescent="0.25">
      <c r="A572" s="3">
        <v>3333.0149999999999</v>
      </c>
      <c r="B572" s="24" t="s">
        <v>996</v>
      </c>
      <c r="C572" s="3" t="s">
        <v>1247</v>
      </c>
      <c r="D572" s="7">
        <v>4600</v>
      </c>
      <c r="E572" s="36">
        <v>2307</v>
      </c>
      <c r="F572" s="7">
        <v>4999</v>
      </c>
      <c r="G572" s="4" t="s">
        <v>1253</v>
      </c>
      <c r="H572" s="4" t="s">
        <v>1267</v>
      </c>
      <c r="I572" s="5">
        <v>1976164</v>
      </c>
      <c r="J572" s="5">
        <v>0</v>
      </c>
      <c r="K572" s="5">
        <v>0</v>
      </c>
      <c r="L572" s="5">
        <v>0</v>
      </c>
      <c r="M572" s="5">
        <v>0</v>
      </c>
      <c r="N572" s="5">
        <f>SUM(I572:M572)</f>
        <v>1976164</v>
      </c>
    </row>
    <row r="573" spans="1:14" s="22" customFormat="1" outlineLevel="2" x14ac:dyDescent="0.25">
      <c r="A573" s="18"/>
      <c r="B573" s="25"/>
      <c r="C573" s="18"/>
      <c r="D573" s="20"/>
      <c r="E573" s="37"/>
      <c r="F573" s="20"/>
      <c r="G573" s="19"/>
      <c r="H573" s="23" t="s">
        <v>1268</v>
      </c>
      <c r="I573" s="21">
        <f>SUBTOTAL(9,I571:I572)</f>
        <v>9394542</v>
      </c>
      <c r="J573" s="21">
        <f>SUBTOTAL(9,J571:J572)</f>
        <v>7184208</v>
      </c>
      <c r="K573" s="21">
        <f>SUBTOTAL(9,K571:K572)</f>
        <v>292678</v>
      </c>
      <c r="L573" s="21">
        <f>SUBTOTAL(9,L571:L572)</f>
        <v>0</v>
      </c>
      <c r="M573" s="21">
        <f>SUBTOTAL(9,M571:M572)</f>
        <v>0</v>
      </c>
      <c r="N573" s="21">
        <f>SUBTOTAL(9,N571:N572)</f>
        <v>16871428</v>
      </c>
    </row>
    <row r="574" spans="1:14" s="14" customFormat="1" outlineLevel="1" x14ac:dyDescent="0.25">
      <c r="A574" s="10"/>
      <c r="B574" s="27"/>
      <c r="C574" s="10"/>
      <c r="D574" s="16"/>
      <c r="E574" s="39" t="s">
        <v>1264</v>
      </c>
      <c r="F574" s="16"/>
      <c r="G574" s="15"/>
      <c r="H574" s="15"/>
      <c r="I574" s="17">
        <f>SUBTOTAL(9,I303:I572)</f>
        <v>102816943</v>
      </c>
      <c r="J574" s="17">
        <f>SUBTOTAL(9,J303:J572)</f>
        <v>125313557</v>
      </c>
      <c r="K574" s="17">
        <f>SUBTOTAL(9,K303:K572)</f>
        <v>98103001</v>
      </c>
      <c r="L574" s="17">
        <f>SUBTOTAL(9,L303:L572)</f>
        <v>71294087</v>
      </c>
      <c r="M574" s="17">
        <f>SUBTOTAL(9,M303:M572)</f>
        <v>81792143</v>
      </c>
      <c r="N574" s="17">
        <f>SUBTOTAL(9,N303:N572)</f>
        <v>479319731</v>
      </c>
    </row>
    <row r="575" spans="1:14" s="14" customFormat="1" x14ac:dyDescent="0.25">
      <c r="A575" s="10"/>
      <c r="B575" s="27"/>
      <c r="C575" s="10"/>
      <c r="D575" s="16"/>
      <c r="E575" s="39" t="s">
        <v>1248</v>
      </c>
      <c r="F575" s="16"/>
      <c r="G575" s="15"/>
      <c r="H575" s="15"/>
      <c r="I575" s="17">
        <f>SUBTOTAL(9,I2:I572)</f>
        <v>196091638</v>
      </c>
      <c r="J575" s="17">
        <f>SUBTOTAL(9,J2:J572)</f>
        <v>253255733</v>
      </c>
      <c r="K575" s="17">
        <f>SUBTOTAL(9,K2:K572)</f>
        <v>198737325</v>
      </c>
      <c r="L575" s="17">
        <f>SUBTOTAL(9,L2:L572)</f>
        <v>132276505</v>
      </c>
      <c r="M575" s="17">
        <f>SUBTOTAL(9,M2:M572)</f>
        <v>132220768</v>
      </c>
      <c r="N575" s="17">
        <f>SUBTOTAL(9,N2:N572)</f>
        <v>912581969</v>
      </c>
    </row>
  </sheetData>
  <autoFilter ref="A1:N573" xr:uid="{00000000-0009-0000-0000-000000000000}"/>
  <sortState ref="A2:DR572">
    <sortCondition ref="E2:E572"/>
    <sortCondition ref="H2:H572"/>
    <sortCondition ref="A2:A572"/>
    <sortCondition ref="C2:C572"/>
  </sortState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FY19-23 CIP Budget</vt:lpstr>
    </vt:vector>
  </TitlesOfParts>
  <Company>Austin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RoseB</dc:creator>
  <cp:lastModifiedBy>Rose, Brandy</cp:lastModifiedBy>
  <dcterms:created xsi:type="dcterms:W3CDTF">2018-02-16T20:08:29Z</dcterms:created>
  <dcterms:modified xsi:type="dcterms:W3CDTF">2019-01-09T19:32:39Z</dcterms:modified>
</cp:coreProperties>
</file>